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27E13958-F5BF-448B-8F59-9A0DE3C158AC}" xr6:coauthVersionLast="36" xr6:coauthVersionMax="36" xr10:uidLastSave="{00000000-0000-0000-0000-000000000000}"/>
  <bookViews>
    <workbookView xWindow="0" yWindow="0" windowWidth="19440" windowHeight="6855" activeTab="1" xr2:uid="{00000000-000D-0000-FFFF-FFFF00000000}"/>
  </bookViews>
  <sheets>
    <sheet name="Abril_2024" sheetId="23" r:id="rId1"/>
    <sheet name="2023-2024" sheetId="25" r:id="rId2"/>
  </sheets>
  <definedNames>
    <definedName name="_xlnm._FilterDatabase" localSheetId="1" hidden="1">'2023-2024'!$B$6:$G$331</definedName>
    <definedName name="_xlnm._FilterDatabase" localSheetId="0" hidden="1">Abril_2024!$A$6:$S$311</definedName>
    <definedName name="_xlnm.Print_Titles" localSheetId="0">Abril_2024!$6:$6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6" i="25" l="1"/>
  <c r="F251" i="25"/>
  <c r="G251" i="25"/>
  <c r="E251" i="25"/>
  <c r="F331" i="25"/>
  <c r="E331" i="25"/>
  <c r="F295" i="25"/>
  <c r="E295" i="25"/>
  <c r="F293" i="25"/>
  <c r="E293" i="25"/>
  <c r="F270" i="25"/>
  <c r="E270" i="25"/>
  <c r="F258" i="25"/>
  <c r="E258" i="25"/>
  <c r="F256" i="25"/>
  <c r="E256" i="25"/>
  <c r="F211" i="25"/>
  <c r="E211" i="25"/>
  <c r="F206" i="25"/>
  <c r="E206" i="25"/>
  <c r="F183" i="25"/>
  <c r="E183" i="25"/>
  <c r="F181" i="25"/>
  <c r="E181" i="25"/>
  <c r="F179" i="25"/>
  <c r="E179" i="25"/>
  <c r="F177" i="25"/>
  <c r="E177" i="25"/>
  <c r="F175" i="25"/>
  <c r="E175" i="25"/>
  <c r="F173" i="25"/>
  <c r="E173" i="25"/>
  <c r="F141" i="25"/>
  <c r="E141" i="25"/>
  <c r="F86" i="25"/>
  <c r="E86" i="25"/>
  <c r="F83" i="25"/>
  <c r="E83" i="25"/>
  <c r="F65" i="25"/>
  <c r="E65" i="25"/>
  <c r="F34" i="25"/>
  <c r="E34" i="25"/>
  <c r="F30" i="25"/>
  <c r="E30" i="25"/>
  <c r="F20" i="25"/>
  <c r="E20" i="25"/>
  <c r="E332" i="25" l="1"/>
  <c r="F332" i="25"/>
  <c r="F336" i="25" s="1"/>
  <c r="G336" i="25" s="1"/>
  <c r="F237" i="23"/>
  <c r="G237" i="23"/>
  <c r="I237" i="23"/>
  <c r="J237" i="23"/>
  <c r="K237" i="23"/>
  <c r="L237" i="23"/>
  <c r="M237" i="23"/>
  <c r="N237" i="23"/>
  <c r="O237" i="23"/>
  <c r="P237" i="23"/>
  <c r="E237" i="23"/>
  <c r="P311" i="23"/>
  <c r="O311" i="23"/>
  <c r="N311" i="23"/>
  <c r="M311" i="23"/>
  <c r="L311" i="23"/>
  <c r="K311" i="23"/>
  <c r="J311" i="23"/>
  <c r="I311" i="23"/>
  <c r="G311" i="23"/>
  <c r="F311" i="23"/>
  <c r="E311" i="23"/>
  <c r="P275" i="23"/>
  <c r="O275" i="23"/>
  <c r="N275" i="23"/>
  <c r="M275" i="23"/>
  <c r="L275" i="23"/>
  <c r="K275" i="23"/>
  <c r="J275" i="23"/>
  <c r="I275" i="23"/>
  <c r="G275" i="23"/>
  <c r="F275" i="23"/>
  <c r="E275" i="23"/>
  <c r="P273" i="23"/>
  <c r="O273" i="23"/>
  <c r="N273" i="23"/>
  <c r="M273" i="23"/>
  <c r="L273" i="23"/>
  <c r="K273" i="23"/>
  <c r="J273" i="23"/>
  <c r="I273" i="23"/>
  <c r="G273" i="23"/>
  <c r="F273" i="23"/>
  <c r="E273" i="23"/>
  <c r="P254" i="23"/>
  <c r="O254" i="23"/>
  <c r="N254" i="23"/>
  <c r="M254" i="23"/>
  <c r="L254" i="23"/>
  <c r="K254" i="23"/>
  <c r="J254" i="23"/>
  <c r="I254" i="23"/>
  <c r="G254" i="23"/>
  <c r="F254" i="23"/>
  <c r="E254" i="23"/>
  <c r="P244" i="23"/>
  <c r="O244" i="23"/>
  <c r="N244" i="23"/>
  <c r="M244" i="23"/>
  <c r="L244" i="23"/>
  <c r="K244" i="23"/>
  <c r="J244" i="23"/>
  <c r="I244" i="23"/>
  <c r="G244" i="23"/>
  <c r="F244" i="23"/>
  <c r="E244" i="23"/>
  <c r="P242" i="23"/>
  <c r="O242" i="23"/>
  <c r="N242" i="23"/>
  <c r="M242" i="23"/>
  <c r="L242" i="23"/>
  <c r="K242" i="23"/>
  <c r="J242" i="23"/>
  <c r="I242" i="23"/>
  <c r="G242" i="23"/>
  <c r="F242" i="23"/>
  <c r="E242" i="23"/>
  <c r="P197" i="23"/>
  <c r="O197" i="23"/>
  <c r="N197" i="23"/>
  <c r="M197" i="23"/>
  <c r="L197" i="23"/>
  <c r="K197" i="23"/>
  <c r="J197" i="23"/>
  <c r="I197" i="23"/>
  <c r="G197" i="23"/>
  <c r="F197" i="23"/>
  <c r="E197" i="23"/>
  <c r="P192" i="23"/>
  <c r="O192" i="23"/>
  <c r="N192" i="23"/>
  <c r="M192" i="23"/>
  <c r="L192" i="23"/>
  <c r="K192" i="23"/>
  <c r="J192" i="23"/>
  <c r="I192" i="23"/>
  <c r="G192" i="23"/>
  <c r="F192" i="23"/>
  <c r="E192" i="23"/>
  <c r="P170" i="23"/>
  <c r="O170" i="23"/>
  <c r="N170" i="23"/>
  <c r="M170" i="23"/>
  <c r="L170" i="23"/>
  <c r="K170" i="23"/>
  <c r="J170" i="23"/>
  <c r="I170" i="23"/>
  <c r="G170" i="23"/>
  <c r="F170" i="23"/>
  <c r="E170" i="23"/>
  <c r="P168" i="23"/>
  <c r="O168" i="23"/>
  <c r="N168" i="23"/>
  <c r="M168" i="23"/>
  <c r="L168" i="23"/>
  <c r="K168" i="23"/>
  <c r="J168" i="23"/>
  <c r="I168" i="23"/>
  <c r="G168" i="23"/>
  <c r="F168" i="23"/>
  <c r="E168" i="23"/>
  <c r="P166" i="23"/>
  <c r="O166" i="23"/>
  <c r="N166" i="23"/>
  <c r="M166" i="23"/>
  <c r="L166" i="23"/>
  <c r="K166" i="23"/>
  <c r="J166" i="23"/>
  <c r="I166" i="23"/>
  <c r="G166" i="23"/>
  <c r="F166" i="23"/>
  <c r="E166" i="23"/>
  <c r="P164" i="23"/>
  <c r="O164" i="23"/>
  <c r="N164" i="23"/>
  <c r="M164" i="23"/>
  <c r="L164" i="23"/>
  <c r="K164" i="23"/>
  <c r="J164" i="23"/>
  <c r="I164" i="23"/>
  <c r="G164" i="23"/>
  <c r="F164" i="23"/>
  <c r="E164" i="23"/>
  <c r="P162" i="23"/>
  <c r="O162" i="23"/>
  <c r="N162" i="23"/>
  <c r="M162" i="23"/>
  <c r="L162" i="23"/>
  <c r="K162" i="23"/>
  <c r="J162" i="23"/>
  <c r="I162" i="23"/>
  <c r="G162" i="23"/>
  <c r="F162" i="23"/>
  <c r="E162" i="23"/>
  <c r="P160" i="23"/>
  <c r="O160" i="23"/>
  <c r="N160" i="23"/>
  <c r="M160" i="23"/>
  <c r="L160" i="23"/>
  <c r="K160" i="23"/>
  <c r="J160" i="23"/>
  <c r="I160" i="23"/>
  <c r="G160" i="23"/>
  <c r="F160" i="23"/>
  <c r="E160" i="23"/>
  <c r="P132" i="23"/>
  <c r="O132" i="23"/>
  <c r="N132" i="23"/>
  <c r="M132" i="23"/>
  <c r="L132" i="23"/>
  <c r="K132" i="23"/>
  <c r="J132" i="23"/>
  <c r="I132" i="23"/>
  <c r="G132" i="23"/>
  <c r="F132" i="23"/>
  <c r="E132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4" i="23"/>
  <c r="O64" i="23"/>
  <c r="N64" i="23"/>
  <c r="M64" i="23"/>
  <c r="L64" i="23"/>
  <c r="K64" i="23"/>
  <c r="J64" i="23"/>
  <c r="I64" i="23"/>
  <c r="G64" i="23"/>
  <c r="F64" i="23"/>
  <c r="E64" i="23"/>
  <c r="P33" i="23"/>
  <c r="O33" i="23"/>
  <c r="N33" i="23"/>
  <c r="M33" i="23"/>
  <c r="L33" i="23"/>
  <c r="K33" i="23"/>
  <c r="J33" i="23"/>
  <c r="I33" i="23"/>
  <c r="G33" i="23"/>
  <c r="F33" i="23"/>
  <c r="E33" i="23"/>
  <c r="P29" i="23"/>
  <c r="O29" i="23"/>
  <c r="N29" i="23"/>
  <c r="M29" i="23"/>
  <c r="L29" i="23"/>
  <c r="K29" i="23"/>
  <c r="J29" i="23"/>
  <c r="I29" i="23"/>
  <c r="G29" i="23"/>
  <c r="F29" i="23"/>
  <c r="E29" i="23"/>
  <c r="P19" i="23"/>
  <c r="O19" i="23"/>
  <c r="N19" i="23"/>
  <c r="M19" i="23"/>
  <c r="L19" i="23"/>
  <c r="K19" i="23"/>
  <c r="J19" i="23"/>
  <c r="I19" i="23"/>
  <c r="G19" i="23"/>
  <c r="F19" i="23"/>
  <c r="E19" i="23"/>
  <c r="M312" i="23" l="1"/>
  <c r="I312" i="23"/>
  <c r="E312" i="23"/>
  <c r="N312" i="23"/>
  <c r="K312" i="23"/>
  <c r="O312" i="23"/>
  <c r="J312" i="23"/>
  <c r="F312" i="23"/>
  <c r="G312" i="23"/>
  <c r="L312" i="23"/>
  <c r="P312" i="23"/>
  <c r="H304" i="23" l="1"/>
  <c r="H305" i="23"/>
  <c r="H306" i="23"/>
  <c r="Q306" i="23" s="1"/>
  <c r="H307" i="23"/>
  <c r="Q307" i="23" s="1"/>
  <c r="H308" i="23"/>
  <c r="Q308" i="23" s="1"/>
  <c r="H309" i="23"/>
  <c r="Q309" i="23" s="1"/>
  <c r="G334" i="25" l="1"/>
  <c r="G8" i="25"/>
  <c r="G9" i="25"/>
  <c r="G10" i="25"/>
  <c r="G11" i="25"/>
  <c r="G12" i="25"/>
  <c r="G13" i="25"/>
  <c r="G14" i="25"/>
  <c r="G15" i="25"/>
  <c r="G16" i="25"/>
  <c r="G17" i="25"/>
  <c r="G18" i="25"/>
  <c r="G19" i="25"/>
  <c r="G21" i="25"/>
  <c r="G22" i="25"/>
  <c r="G23" i="25"/>
  <c r="G24" i="25"/>
  <c r="G25" i="25"/>
  <c r="G26" i="25"/>
  <c r="G27" i="25"/>
  <c r="G28" i="25"/>
  <c r="G29" i="25"/>
  <c r="G31" i="25"/>
  <c r="G32" i="25"/>
  <c r="G33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4" i="25"/>
  <c r="G85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4" i="25"/>
  <c r="G175" i="25" s="1"/>
  <c r="G176" i="25"/>
  <c r="G177" i="25" s="1"/>
  <c r="G178" i="25"/>
  <c r="G179" i="25" s="1"/>
  <c r="G180" i="25"/>
  <c r="G181" i="25" s="1"/>
  <c r="G182" i="25"/>
  <c r="G183" i="25" s="1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7" i="25"/>
  <c r="G208" i="25"/>
  <c r="G209" i="25"/>
  <c r="G210" i="25"/>
  <c r="G212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2" i="25"/>
  <c r="G253" i="25"/>
  <c r="G254" i="25"/>
  <c r="G255" i="25"/>
  <c r="G257" i="25"/>
  <c r="G258" i="25" s="1"/>
  <c r="G259" i="25"/>
  <c r="G260" i="25"/>
  <c r="G261" i="25"/>
  <c r="G262" i="25"/>
  <c r="G263" i="25"/>
  <c r="G264" i="25"/>
  <c r="G265" i="25"/>
  <c r="G266" i="25"/>
  <c r="G267" i="25"/>
  <c r="G268" i="25"/>
  <c r="G269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4" i="25"/>
  <c r="G295" i="25" s="1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7" i="25"/>
  <c r="G270" i="25" l="1"/>
  <c r="G211" i="25"/>
  <c r="G34" i="25"/>
  <c r="G141" i="25"/>
  <c r="G293" i="25"/>
  <c r="G256" i="25"/>
  <c r="G331" i="25"/>
  <c r="G206" i="25"/>
  <c r="G173" i="25"/>
  <c r="G86" i="25"/>
  <c r="G65" i="25"/>
  <c r="G30" i="25"/>
  <c r="G20" i="25"/>
  <c r="G83" i="25"/>
  <c r="G332" i="25" l="1"/>
  <c r="H243" i="23"/>
  <c r="H310" i="23"/>
  <c r="Q310" i="23" s="1"/>
  <c r="H62" i="23"/>
  <c r="Q62" i="23" s="1"/>
  <c r="H20" i="23"/>
  <c r="Q243" i="23" l="1"/>
  <c r="Q244" i="23" s="1"/>
  <c r="H244" i="23"/>
  <c r="Q20" i="23"/>
  <c r="P323" i="23"/>
  <c r="P325" i="23" s="1"/>
  <c r="O323" i="23"/>
  <c r="O325" i="23" s="1"/>
  <c r="N323" i="23"/>
  <c r="N325" i="23" s="1"/>
  <c r="M323" i="23"/>
  <c r="M325" i="23" s="1"/>
  <c r="L323" i="23"/>
  <c r="L325" i="23" s="1"/>
  <c r="K323" i="23"/>
  <c r="K325" i="23" s="1"/>
  <c r="J323" i="23"/>
  <c r="J325" i="23" s="1"/>
  <c r="I323" i="23"/>
  <c r="I325" i="23" s="1"/>
  <c r="H323" i="23"/>
  <c r="G323" i="23"/>
  <c r="G325" i="23" s="1"/>
  <c r="F323" i="23"/>
  <c r="F325" i="23" s="1"/>
  <c r="E323" i="23"/>
  <c r="E325" i="23" s="1"/>
  <c r="Q322" i="23"/>
  <c r="Q321" i="23"/>
  <c r="Q320" i="23"/>
  <c r="Q319" i="23"/>
  <c r="Q318" i="23"/>
  <c r="Q305" i="23"/>
  <c r="Q304" i="23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Q290" i="23" s="1"/>
  <c r="H289" i="23"/>
  <c r="Q289" i="23" s="1"/>
  <c r="H288" i="23"/>
  <c r="Q288" i="23" s="1"/>
  <c r="H287" i="23"/>
  <c r="Q287" i="23" s="1"/>
  <c r="H286" i="23"/>
  <c r="Q286" i="23" s="1"/>
  <c r="H285" i="23"/>
  <c r="Q285" i="23" s="1"/>
  <c r="H284" i="23"/>
  <c r="Q284" i="23" s="1"/>
  <c r="H283" i="23"/>
  <c r="Q283" i="23" s="1"/>
  <c r="H282" i="23"/>
  <c r="Q282" i="23" s="1"/>
  <c r="H281" i="23"/>
  <c r="Q281" i="23" s="1"/>
  <c r="H280" i="23"/>
  <c r="H279" i="23"/>
  <c r="H278" i="23"/>
  <c r="H277" i="23"/>
  <c r="Q277" i="23" s="1"/>
  <c r="H276" i="23"/>
  <c r="H274" i="23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Q267" i="23" s="1"/>
  <c r="H266" i="23"/>
  <c r="Q266" i="23" s="1"/>
  <c r="H265" i="23"/>
  <c r="Q265" i="23" s="1"/>
  <c r="H264" i="23"/>
  <c r="Q264" i="23" s="1"/>
  <c r="H263" i="23"/>
  <c r="Q263" i="23" s="1"/>
  <c r="H262" i="23"/>
  <c r="Q262" i="23" s="1"/>
  <c r="H261" i="23"/>
  <c r="Q261" i="23" s="1"/>
  <c r="H260" i="23"/>
  <c r="Q260" i="23" s="1"/>
  <c r="H259" i="23"/>
  <c r="Q259" i="23" s="1"/>
  <c r="H258" i="23"/>
  <c r="H257" i="23"/>
  <c r="Q257" i="23" s="1"/>
  <c r="H256" i="23"/>
  <c r="Q256" i="23" s="1"/>
  <c r="H255" i="23"/>
  <c r="H253" i="23"/>
  <c r="Q253" i="23" s="1"/>
  <c r="H252" i="23"/>
  <c r="Q252" i="23" s="1"/>
  <c r="H251" i="23"/>
  <c r="Q251" i="23" s="1"/>
  <c r="H250" i="23"/>
  <c r="Q250" i="23" s="1"/>
  <c r="H249" i="23"/>
  <c r="Q249" i="23" s="1"/>
  <c r="H248" i="23"/>
  <c r="Q248" i="23" s="1"/>
  <c r="H247" i="23"/>
  <c r="Q247" i="23" s="1"/>
  <c r="H246" i="23"/>
  <c r="H245" i="23"/>
  <c r="H241" i="23"/>
  <c r="Q241" i="23" s="1"/>
  <c r="H240" i="23"/>
  <c r="Q240" i="23" s="1"/>
  <c r="H239" i="23"/>
  <c r="Q239" i="23" s="1"/>
  <c r="H238" i="23"/>
  <c r="H236" i="23"/>
  <c r="Q236" i="23" s="1"/>
  <c r="H235" i="23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Q227" i="23" s="1"/>
  <c r="H226" i="23"/>
  <c r="Q226" i="23" s="1"/>
  <c r="H225" i="23"/>
  <c r="Q225" i="23" s="1"/>
  <c r="H224" i="23"/>
  <c r="Q224" i="23" s="1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H216" i="23"/>
  <c r="Q216" i="23" s="1"/>
  <c r="H215" i="23"/>
  <c r="H214" i="23"/>
  <c r="Q214" i="23" s="1"/>
  <c r="H213" i="23"/>
  <c r="H212" i="23"/>
  <c r="Q212" i="23" s="1"/>
  <c r="H209" i="23"/>
  <c r="Q209" i="23" s="1"/>
  <c r="H208" i="23"/>
  <c r="Q208" i="23" s="1"/>
  <c r="H207" i="23"/>
  <c r="Q207" i="23" s="1"/>
  <c r="H206" i="23"/>
  <c r="Q206" i="23" s="1"/>
  <c r="H205" i="23"/>
  <c r="Q205" i="23" s="1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H198" i="23"/>
  <c r="H196" i="23"/>
  <c r="H195" i="23"/>
  <c r="H194" i="23"/>
  <c r="Q194" i="23" s="1"/>
  <c r="H211" i="23"/>
  <c r="Q211" i="23" s="1"/>
  <c r="H193" i="23"/>
  <c r="H191" i="23"/>
  <c r="Q191" i="23" s="1"/>
  <c r="H190" i="23"/>
  <c r="H189" i="23"/>
  <c r="Q189" i="23" s="1"/>
  <c r="H188" i="23"/>
  <c r="Q188" i="23" s="1"/>
  <c r="H187" i="23"/>
  <c r="Q187" i="23" s="1"/>
  <c r="H186" i="23"/>
  <c r="Q186" i="23" s="1"/>
  <c r="H185" i="23"/>
  <c r="Q185" i="23" s="1"/>
  <c r="H210" i="23"/>
  <c r="Q210" i="23" s="1"/>
  <c r="H184" i="23"/>
  <c r="Q184" i="23" s="1"/>
  <c r="H183" i="23"/>
  <c r="Q183" i="23" s="1"/>
  <c r="H182" i="23"/>
  <c r="Q182" i="23" s="1"/>
  <c r="H181" i="23"/>
  <c r="Q181" i="23" s="1"/>
  <c r="H180" i="23"/>
  <c r="Q180" i="23" s="1"/>
  <c r="H179" i="23"/>
  <c r="Q179" i="23" s="1"/>
  <c r="H178" i="23"/>
  <c r="Q178" i="23" s="1"/>
  <c r="H177" i="23"/>
  <c r="Q177" i="23" s="1"/>
  <c r="H176" i="23"/>
  <c r="Q176" i="23" s="1"/>
  <c r="H175" i="23"/>
  <c r="Q175" i="23" s="1"/>
  <c r="H174" i="23"/>
  <c r="Q174" i="23" s="1"/>
  <c r="H173" i="23"/>
  <c r="Q173" i="23" s="1"/>
  <c r="H172" i="23"/>
  <c r="Q172" i="23" s="1"/>
  <c r="H171" i="23"/>
  <c r="H169" i="23"/>
  <c r="H167" i="23"/>
  <c r="H168" i="23" s="1"/>
  <c r="H165" i="23"/>
  <c r="H166" i="23" s="1"/>
  <c r="H163" i="23"/>
  <c r="H164" i="23" s="1"/>
  <c r="H161" i="23"/>
  <c r="H162" i="23" s="1"/>
  <c r="H159" i="23"/>
  <c r="H158" i="23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Q137" i="23" s="1"/>
  <c r="H136" i="23"/>
  <c r="Q136" i="23" s="1"/>
  <c r="H135" i="23"/>
  <c r="Q135" i="23" s="1"/>
  <c r="H134" i="23"/>
  <c r="Q134" i="23" s="1"/>
  <c r="H133" i="23"/>
  <c r="H131" i="23"/>
  <c r="Q131" i="23" s="1"/>
  <c r="H130" i="23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3" i="23"/>
  <c r="Q83" i="23" s="1"/>
  <c r="H82" i="23"/>
  <c r="H80" i="23"/>
  <c r="Q80" i="23" s="1"/>
  <c r="H79" i="23"/>
  <c r="H77" i="23"/>
  <c r="H76" i="23"/>
  <c r="Q76" i="23" s="1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H63" i="23"/>
  <c r="H61" i="23"/>
  <c r="Q61" i="23" s="1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H34" i="23"/>
  <c r="H32" i="23"/>
  <c r="H31" i="23"/>
  <c r="Q31" i="23" s="1"/>
  <c r="H30" i="23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37" i="23" l="1"/>
  <c r="Q276" i="23"/>
  <c r="H311" i="23"/>
  <c r="Q274" i="23"/>
  <c r="Q275" i="23" s="1"/>
  <c r="H275" i="23"/>
  <c r="H254" i="23"/>
  <c r="Q255" i="23"/>
  <c r="H273" i="23"/>
  <c r="Q238" i="23"/>
  <c r="Q242" i="23" s="1"/>
  <c r="H242" i="23"/>
  <c r="Q217" i="23"/>
  <c r="Q199" i="23"/>
  <c r="Q198" i="23"/>
  <c r="Q193" i="23"/>
  <c r="H197" i="23"/>
  <c r="Q171" i="23"/>
  <c r="H192" i="23"/>
  <c r="Q169" i="23"/>
  <c r="Q170" i="23" s="1"/>
  <c r="H170" i="23"/>
  <c r="Q133" i="23"/>
  <c r="H160" i="23"/>
  <c r="Q82" i="23"/>
  <c r="H132" i="23"/>
  <c r="H81" i="23"/>
  <c r="Q65" i="23"/>
  <c r="H78" i="23"/>
  <c r="Q34" i="23"/>
  <c r="H64" i="23"/>
  <c r="H29" i="23"/>
  <c r="Q30" i="23"/>
  <c r="H33" i="23"/>
  <c r="H19" i="23"/>
  <c r="Q280" i="23"/>
  <c r="Q7" i="23"/>
  <c r="Q279" i="23"/>
  <c r="Q278" i="23"/>
  <c r="Q258" i="23"/>
  <c r="Q246" i="23"/>
  <c r="Q245" i="23"/>
  <c r="Q235" i="23"/>
  <c r="Q215" i="23"/>
  <c r="Q213" i="23"/>
  <c r="Q196" i="23"/>
  <c r="Q195" i="23"/>
  <c r="Q190" i="23"/>
  <c r="Q167" i="23"/>
  <c r="Q168" i="23" s="1"/>
  <c r="Q165" i="23"/>
  <c r="Q166" i="23" s="1"/>
  <c r="Q163" i="23"/>
  <c r="Q164" i="23" s="1"/>
  <c r="Q161" i="23"/>
  <c r="Q162" i="23" s="1"/>
  <c r="Q159" i="23"/>
  <c r="Q158" i="23"/>
  <c r="Q130" i="23"/>
  <c r="Q79" i="23"/>
  <c r="Q81" i="23" s="1"/>
  <c r="Q77" i="23"/>
  <c r="Q63" i="23"/>
  <c r="Q35" i="23"/>
  <c r="Q32" i="23"/>
  <c r="Q21" i="23"/>
  <c r="Q29" i="23" s="1"/>
  <c r="Q8" i="23"/>
  <c r="Q323" i="23"/>
  <c r="Q237" i="23" l="1"/>
  <c r="H312" i="23"/>
  <c r="H325" i="23" s="1"/>
  <c r="Q311" i="23"/>
  <c r="Q254" i="23"/>
  <c r="Q273" i="23"/>
  <c r="Q197" i="23"/>
  <c r="Q192" i="23"/>
  <c r="Q160" i="23"/>
  <c r="Q78" i="23"/>
  <c r="Q132" i="23"/>
  <c r="Q64" i="23"/>
  <c r="Q33" i="23"/>
  <c r="Q19" i="23"/>
  <c r="Q312" i="23" l="1"/>
  <c r="Q325" i="23" l="1"/>
</calcChain>
</file>

<file path=xl/sharedStrings.xml><?xml version="1.0" encoding="utf-8"?>
<sst xmlns="http://schemas.openxmlformats.org/spreadsheetml/2006/main" count="1285" uniqueCount="324">
  <si>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</si>
  <si>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</si>
  <si>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</si>
  <si>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</si>
  <si>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</si>
  <si>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</si>
  <si>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</si>
  <si>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</si>
  <si>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</si>
  <si>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</si>
  <si>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</si>
  <si>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</si>
  <si>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</si>
  <si>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</si>
  <si>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</si>
  <si>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</si>
  <si>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</si>
  <si>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</si>
  <si>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</si>
  <si>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</si>
  <si>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</si>
  <si>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</si>
  <si>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</si>
  <si>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</si>
  <si>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</si>
  <si>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</si>
  <si>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</si>
  <si>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</si>
  <si>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</si>
  <si>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</si>
  <si>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</si>
  <si>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</si>
  <si>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</si>
  <si>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</si>
  <si>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</si>
  <si>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</si>
  <si>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</si>
  <si>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</si>
  <si>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</si>
  <si>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</si>
  <si>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</si>
  <si>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</si>
  <si>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</si>
  <si>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</si>
  <si>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</si>
  <si>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</si>
  <si>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</si>
  <si>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</si>
  <si>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</si>
  <si>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</si>
  <si>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</si>
  <si>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</si>
  <si>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</si>
  <si>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</si>
  <si>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</si>
  <si>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</si>
  <si>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</si>
  <si>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</si>
  <si>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</si>
  <si>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</si>
  <si>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</si>
  <si>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</si>
  <si>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</si>
  <si>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</si>
  <si>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</si>
  <si>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</si>
  <si>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</si>
  <si>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</si>
  <si>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</si>
  <si>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</si>
  <si>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</si>
  <si>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</si>
  <si>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</si>
  <si>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</si>
  <si>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</si>
  <si>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</si>
  <si>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</si>
  <si>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</si>
  <si>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</si>
  <si>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</si>
  <si>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</si>
  <si>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</si>
  <si>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</si>
  <si>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</si>
  <si>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</si>
  <si>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</si>
  <si>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</si>
  <si>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</si>
  <si>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</si>
  <si>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</si>
  <si>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</si>
  <si>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</si>
  <si>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</si>
  <si>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</si>
  <si>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</si>
  <si>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</si>
  <si>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</si>
  <si>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</si>
  <si>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</si>
  <si>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</si>
  <si>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</si>
  <si>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</si>
  <si>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</si>
  <si>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</si>
  <si>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</si>
  <si>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</si>
  <si>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</si>
  <si>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</si>
  <si>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</si>
  <si>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</si>
  <si>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</si>
  <si>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</si>
  <si>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</si>
  <si>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</si>
  <si>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</si>
  <si>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</si>
  <si>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</si>
  <si>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</si>
  <si>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</si>
  <si>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</si>
  <si>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</si>
  <si>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</si>
  <si>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</si>
  <si>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</si>
  <si>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</si>
  <si>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</si>
  <si>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</si>
  <si>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</si>
  <si>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</si>
  <si>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</si>
  <si>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</si>
  <si>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</si>
  <si>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</si>
  <si>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FIDEICOMISOS PATRIMONIOS AUTONOMOS FIDUCIARIA LA PREVISORA S.A</t>
  </si>
  <si>
    <t>FIDUCIARIA LA PREVISORA S.A. Y/O FIDUPREVISORA S A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</si>
  <si>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</si>
  <si>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</si>
  <si>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</si>
  <si>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</si>
  <si>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</si>
  <si>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</si>
  <si>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</si>
  <si>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</si>
  <si>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</si>
  <si>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</si>
  <si>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</si>
  <si>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</si>
  <si>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</si>
  <si>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</si>
  <si>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</si>
  <si>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</si>
  <si>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</si>
  <si>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</si>
  <si>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</si>
  <si>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</si>
  <si>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</si>
  <si>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</si>
  <si>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</si>
  <si>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</si>
  <si>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</si>
  <si>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</si>
  <si>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</si>
  <si>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</si>
  <si>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</si>
  <si>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</si>
  <si>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</si>
  <si>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</si>
  <si>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</si>
  <si>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</si>
  <si>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</si>
  <si>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</si>
  <si>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</si>
  <si>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</si>
  <si>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</si>
  <si>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</si>
  <si>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</si>
  <si>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</si>
  <si>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</si>
  <si>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</si>
  <si>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</si>
  <si>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</si>
  <si>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</si>
  <si>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</si>
  <si>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</si>
  <si>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</si>
  <si>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</si>
  <si>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</si>
  <si>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</si>
  <si>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</si>
  <si>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</si>
  <si>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</si>
  <si>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</si>
  <si>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</si>
  <si>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</si>
  <si>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</si>
  <si>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</si>
  <si>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</si>
  <si>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</si>
  <si>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UNIVERSIDAD MILITAR NUEVA GRANADA</t>
  </si>
  <si>
    <t>FUNDACION UNIVERSITARIA DEL AREA ANDINA</t>
  </si>
  <si>
    <t>UNION TEMPORAL TOLIHUILA REGIONAL 1 TOLIMA</t>
  </si>
  <si>
    <t>FUNDACION SANTAFE DE BOGOTA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</si>
  <si>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</si>
  <si>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</si>
  <si>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</si>
  <si>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</si>
  <si>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</si>
  <si>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</si>
  <si>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</si>
  <si>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</si>
  <si>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</si>
  <si>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</si>
  <si>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</si>
  <si>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</si>
  <si>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</si>
  <si>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</si>
  <si>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</si>
  <si>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</si>
  <si>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</si>
  <si>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</si>
  <si>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</si>
  <si>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</si>
  <si>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FONDO DE PASIVO SOCIAL DE FERROCARRILES NACIONALES DE COLOMBIA</t>
  </si>
  <si>
    <t>MEDISALUD UT LTDA</t>
  </si>
  <si>
    <t>MUNICIPIO SANTA MARIA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</si>
  <si>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</si>
  <si>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</si>
  <si>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</si>
  <si>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</si>
  <si>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</si>
  <si>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FUNDACION COSME Y DAMIAN</t>
  </si>
  <si>
    <t>MUNICIPIO DE PLANADAS</t>
  </si>
  <si>
    <t>CAPITAL SALUD  ENTIDAD PROMOTORA DE SALUD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</si>
  <si>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</si>
  <si>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</si>
  <si>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</si>
  <si>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</si>
  <si>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</si>
  <si>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</si>
  <si>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</si>
  <si>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</si>
  <si>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</si>
  <si>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</si>
  <si>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</si>
  <si>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</si>
  <si>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</si>
  <si>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</si>
  <si>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</si>
  <si>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</si>
  <si>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</si>
  <si>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</si>
  <si>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</si>
  <si>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</si>
  <si>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</si>
  <si>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MUNICIPIO DE CHAPARRAL</t>
  </si>
  <si>
    <t>MUNICIPIO DE VILLAHERMOSA TOLIMA</t>
  </si>
  <si>
    <t>MUNICIPIO DE PEREIRA- SECRETARIA DE SALUD DE PEREIRA (RISARALDA)</t>
  </si>
  <si>
    <t>FIDEICOMISO FONDO NACIONAL DE SALUD</t>
  </si>
  <si>
    <t>ADMINISTRADORA DE RECURS DEL SGSSS-ADRES DE RECURS DEL SGSSS-ADRES</t>
  </si>
  <si>
    <t>ALIANZA MEDELLIN ANTIOQUIA EPS S. A. S.</t>
  </si>
  <si>
    <t>ESCUELA DE SALUD SAN PEDRO CLAVER</t>
  </si>
  <si>
    <t>JEFATURA DE SALUD FUERZA AEREA</t>
  </si>
  <si>
    <t>DISPENSARIO MEDICO NIVEL II BOGOTA</t>
  </si>
  <si>
    <t>DISPENSARIO MEDICO SUROCCIDENTE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</si>
  <si>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</si>
  <si>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</si>
  <si>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</si>
  <si>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</si>
  <si>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</si>
  <si>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PONTIFICIA  UNIVERSIDAD JAVERIANA</t>
  </si>
  <si>
    <t>EMSSANAR E.P.S S.A.S.</t>
  </si>
  <si>
    <t>FONDO ASISTENCIAL DEL MAGISTERIO DEL CAQUETA LIMITADA  FAMAC LTDA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</si>
  <si>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</si>
  <si>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</si>
  <si>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</si>
  <si>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</si>
  <si>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</si>
  <si>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</si>
  <si>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</si>
  <si>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ODONTOMEDICA LTDA</t>
  </si>
  <si>
    <t>ESCUELA DE CAPACITACION COLOMBIA FUNCA</t>
  </si>
  <si>
    <t>CORPORACION UNIVERSIDAD DEL SINU ELIAS BECHARA ZAINUM</t>
  </si>
  <si>
    <t>ALCALDIA MAYOR DE BOGOTA D.C.</t>
  </si>
  <si>
    <t>FFDS-EXTRANJEROS</t>
  </si>
  <si>
    <t>MEDICINA INTEGRAL S.A.S.</t>
  </si>
  <si>
    <t>SERVICIO NACIONAL DE APRENDIZAJE</t>
  </si>
  <si>
    <t>Total FFDS-EXTRANJEROS</t>
  </si>
  <si>
    <t>CORPORACION IBEROAMERICANA DE ESTUDIOS CIES</t>
  </si>
  <si>
    <t>AGENCIA DISTRITAL PARA LA EDUCACION SUPERIOR, LA CIENCIA Y LA TECNOLOGÍA "ATENEA"</t>
  </si>
  <si>
    <t>COL10839154951</t>
  </si>
  <si>
    <t>HIJA DE OMAIRA  BOCANEGRA TIQUE</t>
  </si>
  <si>
    <t>AMERICARES FOUNDATION INC</t>
  </si>
  <si>
    <t>EYVER MATIAS MOSQUERA CORREA</t>
  </si>
  <si>
    <t>INSTITUTO DE EDUCACION INGABO</t>
  </si>
  <si>
    <t>UNIVERSIDAD ECCI</t>
  </si>
  <si>
    <t>FUNDACIONUNIVERSITARIA  SAN MARTIN</t>
  </si>
  <si>
    <t>SECRETARIA MUNICIPAL DE ARMENIA QUINDIO</t>
  </si>
  <si>
    <t>DEPARTAMENTO DEL GUAINIA</t>
  </si>
  <si>
    <t>SERVICIO SECCIONAL DE SALUD DEL GUAINIA</t>
  </si>
  <si>
    <t>SECRETARIA DEPARTAMENTAL DE SALUD DEL CESAR</t>
  </si>
  <si>
    <t>SECRETARIA DE SALUD MUNICIPIO DOSQUEBRADAS</t>
  </si>
  <si>
    <t>MPIO DE GENOVA SISBEN</t>
  </si>
  <si>
    <t>MUNICIPIO VILLA DEL ROSARIO</t>
  </si>
  <si>
    <t>MUNICIPIO DE APARTADO</t>
  </si>
  <si>
    <t>COSMITET LTDA CORPORACION DE SERVICIOS MEDICOS INTERNANCIONALES THEM Y CIA LTDA</t>
  </si>
  <si>
    <t>DIRECCION GENERAL DE SANIDAD MILITAR</t>
  </si>
  <si>
    <t>ECOPETROL S.A.</t>
  </si>
  <si>
    <t>CENTRO DE MEDICINA NAVAL -DIRECCION DE SANIDAD ARMADA NACIONAL</t>
  </si>
  <si>
    <t>DISPENSARIO MEDICO NIVEL II BARRANQUILLA</t>
  </si>
  <si>
    <t>Variación</t>
  </si>
  <si>
    <t>OTROS DEURDORES DIFERENTES A VSS</t>
  </si>
  <si>
    <t>ABRIL DE 2024</t>
  </si>
  <si>
    <t>GLADYS  ZAPATA SANCHEZ</t>
  </si>
  <si>
    <t>HIJA DE LEINNY YESENIA RAMIREZ MUÑOZ</t>
  </si>
  <si>
    <t>INSTITUTO DE FORMACION E INVESTIGACION TECNICA S.A.S.</t>
  </si>
  <si>
    <t>Otros</t>
  </si>
  <si>
    <t>JACOB SEBASTIAN PICADO GUEDEZ</t>
  </si>
  <si>
    <t>GEILYS AINHOA WEVER TORRES</t>
  </si>
  <si>
    <t>SOL JULIANNE HIJA DE MARCHAN CARDENAS</t>
  </si>
  <si>
    <t>JESSICA HASBLEYDY HIJA DE ARIAS ASCENCIO</t>
  </si>
  <si>
    <t>Fecha corte:Abril 2024</t>
  </si>
  <si>
    <t>Abril_2023</t>
  </si>
  <si>
    <t>Abril_2024</t>
  </si>
  <si>
    <t>Comparativo saldos cartera vigencia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</si>
</sst>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6" fillId="0" borderId="0" xfId="0" applyFont="1"/>
    <xf numFmtId="0" fontId="5" fillId="0" borderId="0" xfId="0" applyFont="1"/>
    <xf numFmtId="43" fontId="5" fillId="0" borderId="0" xfId="1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4" fillId="0" borderId="10" xfId="1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43" fontId="5" fillId="0" borderId="8" xfId="1" applyFont="1" applyBorder="1"/>
    <xf numFmtId="43" fontId="5" fillId="0" borderId="14" xfId="1" applyFont="1" applyBorder="1"/>
    <xf numFmtId="0" fontId="5" fillId="0" borderId="21" xfId="0" applyFont="1" applyBorder="1"/>
    <xf numFmtId="0" fontId="5" fillId="0" borderId="20" xfId="0" applyFont="1" applyBorder="1"/>
    <xf numFmtId="43" fontId="5" fillId="0" borderId="20" xfId="1" applyFont="1" applyBorder="1"/>
    <xf numFmtId="43" fontId="5" fillId="0" borderId="22" xfId="1" applyFont="1" applyBorder="1"/>
    <xf numFmtId="0" fontId="5" fillId="0" borderId="23" xfId="0" applyFont="1" applyBorder="1"/>
    <xf numFmtId="0" fontId="5" fillId="0" borderId="24" xfId="0" applyFont="1" applyBorder="1"/>
    <xf numFmtId="43" fontId="5" fillId="0" borderId="24" xfId="1" applyFont="1" applyBorder="1"/>
    <xf numFmtId="43" fontId="5" fillId="0" borderId="25" xfId="1" applyFont="1" applyBorder="1"/>
    <xf numFmtId="0" fontId="4" fillId="0" borderId="9" xfId="0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43" fontId="4" fillId="0" borderId="10" xfId="1" applyFont="1" applyBorder="1"/>
    <xf numFmtId="43" fontId="4" fillId="0" borderId="11" xfId="1" applyFont="1" applyBorder="1"/>
    <xf numFmtId="165" fontId="8" fillId="0" borderId="10" xfId="1" applyNumberFormat="1" applyFont="1" applyBorder="1" applyAlignment="1">
      <alignment vertical="center"/>
    </xf>
    <xf numFmtId="165" fontId="8" fillId="0" borderId="11" xfId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9" fillId="0" borderId="9" xfId="0" applyNumberFormat="1" applyFont="1" applyBorder="1" applyAlignment="1">
      <alignment horizontal="centerContinuous" vertical="center"/>
    </xf>
    <xf numFmtId="0" fontId="7" fillId="0" borderId="10" xfId="0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165" fontId="0" fillId="0" borderId="0" xfId="1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2" fillId="0" borderId="27" xfId="0" applyNumberFormat="1" applyFont="1" applyFill="1" applyBorder="1" applyAlignment="1">
      <alignment vertical="center"/>
    </xf>
    <xf numFmtId="165" fontId="2" fillId="0" borderId="28" xfId="1" applyNumberFormat="1" applyFont="1" applyFill="1" applyBorder="1" applyAlignment="1">
      <alignment vertical="center"/>
    </xf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27" xfId="0" applyFont="1" applyBorder="1"/>
    <xf numFmtId="0" fontId="5" fillId="0" borderId="12" xfId="0" applyFont="1" applyBorder="1"/>
    <xf numFmtId="43" fontId="5" fillId="0" borderId="12" xfId="1" applyFont="1" applyBorder="1"/>
    <xf numFmtId="43" fontId="5" fillId="0" borderId="28" xfId="1" applyFont="1" applyBorder="1"/>
    <xf numFmtId="0" fontId="4" fillId="0" borderId="0" xfId="0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530728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S339"/>
  <sheetViews>
    <sheetView showGridLines="0" zoomScaleNormal="100" zoomScalePageLayoutView="98" workbookViewId="0">
      <pane xSplit="1" ySplit="6" topLeftCell="G222" activePane="bottomRight" state="frozen"/>
      <selection pane="topRight"/>
      <selection pane="bottomLeft"/>
      <selection pane="bottomRight" activeCell="Q243" sqref="Q243"/>
    </sheetView>
  </sheetViews>
  <sheetFormatPr baseColWidth="10" defaultRowHeight="11.25" outlineLevelRow="2" x14ac:dyDescent="0.25"/>
  <cols>
    <col min="1" max="1" width="3.28515625" style="6" customWidth="1"/>
    <col min="2" max="2" width="26.85546875" style="6" customWidth="1"/>
    <col min="3" max="3" width="14" style="94" customWidth="1"/>
    <col min="4" max="4" width="61.140625" style="6" customWidth="1"/>
    <col min="5" max="5" width="12.140625" style="28" customWidth="1"/>
    <col min="6" max="6" width="12.7109375" style="28" customWidth="1"/>
    <col min="7" max="8" width="14" style="28" customWidth="1"/>
    <col min="9" max="9" width="16.28515625" style="28" customWidth="1"/>
    <col min="10" max="10" width="14.7109375" style="28" customWidth="1"/>
    <col min="11" max="11" width="15.7109375" style="28" customWidth="1"/>
    <col min="12" max="12" width="16.28515625" style="28" customWidth="1"/>
    <col min="13" max="13" width="18.7109375" style="28" customWidth="1"/>
    <col min="14" max="14" width="15.7109375" style="28" customWidth="1"/>
    <col min="15" max="16" width="15.85546875" style="28" customWidth="1"/>
    <col min="17" max="17" width="17.5703125" style="28" customWidth="1"/>
    <col min="18" max="18" width="14.42578125" style="6" customWidth="1"/>
    <col min="19" max="19" width="13.42578125" style="6" bestFit="1" customWidth="1"/>
    <col min="20" max="16384" width="11.42578125" style="6"/>
  </cols>
  <sheetData>
    <row r="1" spans="2:17" x14ac:dyDescent="0.25">
      <c r="B1" s="1"/>
      <c r="C1" s="85" t="s">
        <v>0</v>
      </c>
      <c r="D1" s="3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</row>
    <row r="2" spans="2:17" x14ac:dyDescent="0.25">
      <c r="B2" s="1"/>
      <c r="C2" s="85" t="s">
        <v>1</v>
      </c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2:17" x14ac:dyDescent="0.25">
      <c r="B3" s="1"/>
      <c r="C3" s="85" t="s">
        <v>2</v>
      </c>
      <c r="D3" s="3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</row>
    <row r="4" spans="2:17" x14ac:dyDescent="0.25">
      <c r="B4" s="1"/>
      <c r="C4" s="85" t="s">
        <v>3</v>
      </c>
      <c r="D4" s="3"/>
      <c r="E4" s="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5"/>
    </row>
    <row r="5" spans="2:17" ht="12" thickBot="1" x14ac:dyDescent="0.3">
      <c r="C5" s="85" t="s">
        <v>311</v>
      </c>
      <c r="D5" s="3"/>
      <c r="E5" s="4"/>
      <c r="F5" s="4"/>
      <c r="G5" s="4"/>
      <c r="H5" s="4"/>
      <c r="I5" s="5"/>
      <c r="J5" s="5"/>
      <c r="K5" s="5"/>
      <c r="L5" s="5"/>
      <c r="M5" s="5"/>
      <c r="N5" s="5"/>
      <c r="O5" s="5"/>
      <c r="P5" s="5"/>
      <c r="Q5" s="5"/>
    </row>
    <row r="6" spans="2:17" s="14" customFormat="1" ht="23.25" thickBot="1" x14ac:dyDescent="0.3">
      <c r="B6" s="8" t="s">
        <v>4</v>
      </c>
      <c r="C6" s="86" t="s">
        <v>5</v>
      </c>
      <c r="D6" s="9" t="s">
        <v>6</v>
      </c>
      <c r="E6" s="10" t="s">
        <v>7</v>
      </c>
      <c r="F6" s="11" t="s">
        <v>8</v>
      </c>
      <c r="G6" s="11" t="s">
        <v>9</v>
      </c>
      <c r="H6" s="11" t="s">
        <v>10</v>
      </c>
      <c r="I6" s="12" t="s">
        <v>11</v>
      </c>
      <c r="J6" s="11" t="s">
        <v>12</v>
      </c>
      <c r="K6" s="11" t="s">
        <v>13</v>
      </c>
      <c r="L6" s="11" t="s">
        <v>14</v>
      </c>
      <c r="M6" s="11" t="s">
        <v>15</v>
      </c>
      <c r="N6" s="13" t="s">
        <v>16</v>
      </c>
      <c r="O6" s="11" t="s">
        <v>17</v>
      </c>
      <c r="P6" s="11" t="s">
        <v>18</v>
      </c>
      <c r="Q6" s="11" t="s">
        <v>19</v>
      </c>
    </row>
    <row r="7" spans="2:17" outlineLevel="2" x14ac:dyDescent="0.25">
      <c r="B7" s="15" t="s">
        <v>20</v>
      </c>
      <c r="C7" s="87">
        <v>860002180</v>
      </c>
      <c r="D7" s="16" t="s">
        <v>36</v>
      </c>
      <c r="E7" s="17">
        <v>88</v>
      </c>
      <c r="F7" s="17">
        <v>0</v>
      </c>
      <c r="G7" s="17">
        <v>4082765</v>
      </c>
      <c r="H7" s="17">
        <f>+F7+G7</f>
        <v>4082765</v>
      </c>
      <c r="I7" s="17">
        <v>14143279</v>
      </c>
      <c r="J7" s="17">
        <v>16540778</v>
      </c>
      <c r="K7" s="17">
        <v>5618416</v>
      </c>
      <c r="L7" s="17">
        <v>33916285</v>
      </c>
      <c r="M7" s="17">
        <v>11979510</v>
      </c>
      <c r="N7" s="17">
        <v>24393122</v>
      </c>
      <c r="O7" s="17">
        <v>0</v>
      </c>
      <c r="P7" s="17">
        <v>0</v>
      </c>
      <c r="Q7" s="18">
        <f t="shared" ref="Q7:Q21" si="0">SUM(H7:P7)</f>
        <v>110674155</v>
      </c>
    </row>
    <row r="8" spans="2:17" outlineLevel="2" x14ac:dyDescent="0.25">
      <c r="B8" s="19" t="s">
        <v>20</v>
      </c>
      <c r="C8" s="88">
        <v>860002184</v>
      </c>
      <c r="D8" s="20" t="s">
        <v>37</v>
      </c>
      <c r="E8" s="21">
        <v>44</v>
      </c>
      <c r="F8" s="21">
        <v>0</v>
      </c>
      <c r="G8" s="21">
        <v>6153207</v>
      </c>
      <c r="H8" s="21">
        <f t="shared" ref="H8:H76" si="1">+F8+G8</f>
        <v>6153207</v>
      </c>
      <c r="I8" s="21">
        <v>12959721</v>
      </c>
      <c r="J8" s="21">
        <v>0</v>
      </c>
      <c r="K8" s="21">
        <v>5930985</v>
      </c>
      <c r="L8" s="21">
        <v>3983219</v>
      </c>
      <c r="M8" s="21">
        <v>9232348</v>
      </c>
      <c r="N8" s="21">
        <v>0</v>
      </c>
      <c r="O8" s="21">
        <v>0</v>
      </c>
      <c r="P8" s="21">
        <v>-951132</v>
      </c>
      <c r="Q8" s="22">
        <f t="shared" si="0"/>
        <v>37308348</v>
      </c>
    </row>
    <row r="9" spans="2:17" outlineLevel="2" x14ac:dyDescent="0.25">
      <c r="B9" s="19" t="s">
        <v>20</v>
      </c>
      <c r="C9" s="88">
        <v>860002400</v>
      </c>
      <c r="D9" s="20" t="s">
        <v>205</v>
      </c>
      <c r="E9" s="21">
        <v>1252</v>
      </c>
      <c r="F9" s="21">
        <v>1522927.54</v>
      </c>
      <c r="G9" s="21">
        <v>51416396</v>
      </c>
      <c r="H9" s="21">
        <f t="shared" si="1"/>
        <v>52939323.539999999</v>
      </c>
      <c r="I9" s="21">
        <v>71421839</v>
      </c>
      <c r="J9" s="21">
        <v>71979150</v>
      </c>
      <c r="K9" s="21">
        <v>16506644</v>
      </c>
      <c r="L9" s="21">
        <v>78940695</v>
      </c>
      <c r="M9" s="21">
        <v>78314974</v>
      </c>
      <c r="N9" s="21">
        <v>584301226.37</v>
      </c>
      <c r="O9" s="21">
        <v>0</v>
      </c>
      <c r="P9" s="21">
        <v>-24045046</v>
      </c>
      <c r="Q9" s="22">
        <f t="shared" si="0"/>
        <v>930358805.90999997</v>
      </c>
    </row>
    <row r="10" spans="2:17" outlineLevel="2" x14ac:dyDescent="0.25">
      <c r="B10" s="19" t="s">
        <v>20</v>
      </c>
      <c r="C10" s="88">
        <v>860002503</v>
      </c>
      <c r="D10" s="20" t="s">
        <v>38</v>
      </c>
      <c r="E10" s="21">
        <v>15</v>
      </c>
      <c r="F10" s="21">
        <v>0</v>
      </c>
      <c r="G10" s="21">
        <v>0</v>
      </c>
      <c r="H10" s="21">
        <f t="shared" si="1"/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23161210.039999999</v>
      </c>
      <c r="O10" s="21">
        <v>0</v>
      </c>
      <c r="P10" s="21">
        <v>0</v>
      </c>
      <c r="Q10" s="22">
        <f t="shared" si="0"/>
        <v>23161210.039999999</v>
      </c>
    </row>
    <row r="11" spans="2:17" outlineLevel="2" x14ac:dyDescent="0.25">
      <c r="B11" s="19" t="s">
        <v>20</v>
      </c>
      <c r="C11" s="88">
        <v>860009578</v>
      </c>
      <c r="D11" s="20" t="s">
        <v>39</v>
      </c>
      <c r="E11" s="21">
        <v>153</v>
      </c>
      <c r="F11" s="21">
        <v>40520696.200000003</v>
      </c>
      <c r="G11" s="21">
        <v>16947930</v>
      </c>
      <c r="H11" s="21">
        <f t="shared" si="1"/>
        <v>57468626.200000003</v>
      </c>
      <c r="I11" s="21">
        <v>16504513</v>
      </c>
      <c r="J11" s="21">
        <v>5969445</v>
      </c>
      <c r="K11" s="21">
        <v>484800</v>
      </c>
      <c r="L11" s="21">
        <v>28034494</v>
      </c>
      <c r="M11" s="21">
        <v>41146651.5</v>
      </c>
      <c r="N11" s="21">
        <v>142306251.66</v>
      </c>
      <c r="O11" s="21">
        <v>0</v>
      </c>
      <c r="P11" s="21">
        <v>-12638347</v>
      </c>
      <c r="Q11" s="22">
        <f t="shared" si="0"/>
        <v>279276434.36000001</v>
      </c>
    </row>
    <row r="12" spans="2:17" outlineLevel="2" x14ac:dyDescent="0.25">
      <c r="B12" s="19" t="s">
        <v>20</v>
      </c>
      <c r="C12" s="88">
        <v>860028415</v>
      </c>
      <c r="D12" s="20" t="s">
        <v>41</v>
      </c>
      <c r="E12" s="21">
        <v>34</v>
      </c>
      <c r="F12" s="21">
        <v>287000.2</v>
      </c>
      <c r="G12" s="21">
        <v>1636767</v>
      </c>
      <c r="H12" s="21">
        <f t="shared" si="1"/>
        <v>1923767.2</v>
      </c>
      <c r="I12" s="21">
        <v>13672100</v>
      </c>
      <c r="J12" s="21">
        <v>676887</v>
      </c>
      <c r="K12" s="21">
        <v>2909400</v>
      </c>
      <c r="L12" s="21">
        <v>251926</v>
      </c>
      <c r="M12" s="21">
        <v>8254654</v>
      </c>
      <c r="N12" s="21">
        <v>1311464</v>
      </c>
      <c r="O12" s="21">
        <v>0</v>
      </c>
      <c r="P12" s="21">
        <v>0</v>
      </c>
      <c r="Q12" s="22">
        <f t="shared" si="0"/>
        <v>29000198.199999999</v>
      </c>
    </row>
    <row r="13" spans="2:17" outlineLevel="2" x14ac:dyDescent="0.25">
      <c r="B13" s="19" t="s">
        <v>20</v>
      </c>
      <c r="C13" s="88">
        <v>860037013</v>
      </c>
      <c r="D13" s="20" t="s">
        <v>212</v>
      </c>
      <c r="E13" s="21">
        <v>1769</v>
      </c>
      <c r="F13" s="21">
        <v>102298978.65000001</v>
      </c>
      <c r="G13" s="21">
        <v>107345551</v>
      </c>
      <c r="H13" s="21">
        <f t="shared" si="1"/>
        <v>209644529.65000001</v>
      </c>
      <c r="I13" s="21">
        <v>49884148</v>
      </c>
      <c r="J13" s="21">
        <v>57995455.700000003</v>
      </c>
      <c r="K13" s="21">
        <v>59309761</v>
      </c>
      <c r="L13" s="21">
        <v>210729153</v>
      </c>
      <c r="M13" s="21">
        <v>257284531</v>
      </c>
      <c r="N13" s="21">
        <v>1010362761.78</v>
      </c>
      <c r="O13" s="21">
        <v>0</v>
      </c>
      <c r="P13" s="21">
        <v>0</v>
      </c>
      <c r="Q13" s="22">
        <f t="shared" si="0"/>
        <v>1855210340.1300001</v>
      </c>
    </row>
    <row r="14" spans="2:17" outlineLevel="2" x14ac:dyDescent="0.25">
      <c r="B14" s="19" t="s">
        <v>20</v>
      </c>
      <c r="C14" s="88">
        <v>860039988</v>
      </c>
      <c r="D14" s="20" t="s">
        <v>42</v>
      </c>
      <c r="E14" s="21">
        <v>35</v>
      </c>
      <c r="F14" s="21">
        <v>0</v>
      </c>
      <c r="G14" s="21">
        <v>1576605</v>
      </c>
      <c r="H14" s="21">
        <f t="shared" si="1"/>
        <v>1576605</v>
      </c>
      <c r="I14" s="21">
        <v>5161</v>
      </c>
      <c r="J14" s="21">
        <v>19380</v>
      </c>
      <c r="K14" s="21">
        <v>0</v>
      </c>
      <c r="L14" s="21">
        <v>418233</v>
      </c>
      <c r="M14" s="21">
        <v>9790109</v>
      </c>
      <c r="N14" s="21">
        <v>47107039</v>
      </c>
      <c r="O14" s="21">
        <v>0</v>
      </c>
      <c r="P14" s="21">
        <v>0</v>
      </c>
      <c r="Q14" s="22">
        <f t="shared" si="0"/>
        <v>58916527</v>
      </c>
    </row>
    <row r="15" spans="2:17" outlineLevel="2" x14ac:dyDescent="0.25">
      <c r="B15" s="19" t="s">
        <v>20</v>
      </c>
      <c r="C15" s="88">
        <v>860524654</v>
      </c>
      <c r="D15" s="20" t="s">
        <v>43</v>
      </c>
      <c r="E15" s="21">
        <v>16</v>
      </c>
      <c r="F15" s="21">
        <v>0</v>
      </c>
      <c r="G15" s="21">
        <v>1508498</v>
      </c>
      <c r="H15" s="21">
        <f t="shared" si="1"/>
        <v>1508498</v>
      </c>
      <c r="I15" s="21">
        <v>859835</v>
      </c>
      <c r="J15" s="21">
        <v>281900</v>
      </c>
      <c r="K15" s="21">
        <v>746900</v>
      </c>
      <c r="L15" s="21">
        <v>736007</v>
      </c>
      <c r="M15" s="21">
        <v>2354028</v>
      </c>
      <c r="N15" s="21">
        <v>0</v>
      </c>
      <c r="O15" s="21">
        <v>0</v>
      </c>
      <c r="P15" s="21">
        <v>-3419830</v>
      </c>
      <c r="Q15" s="22">
        <f t="shared" si="0"/>
        <v>3067338</v>
      </c>
    </row>
    <row r="16" spans="2:17" outlineLevel="2" x14ac:dyDescent="0.25">
      <c r="B16" s="19" t="s">
        <v>20</v>
      </c>
      <c r="C16" s="88">
        <v>890903407</v>
      </c>
      <c r="D16" s="20" t="s">
        <v>44</v>
      </c>
      <c r="E16" s="21">
        <v>107</v>
      </c>
      <c r="F16" s="21">
        <v>44264</v>
      </c>
      <c r="G16" s="21">
        <v>10524502</v>
      </c>
      <c r="H16" s="21">
        <f t="shared" si="1"/>
        <v>10568766</v>
      </c>
      <c r="I16" s="21">
        <v>1440746</v>
      </c>
      <c r="J16" s="21">
        <v>3204664</v>
      </c>
      <c r="K16" s="21">
        <v>1352400</v>
      </c>
      <c r="L16" s="21">
        <v>34153109</v>
      </c>
      <c r="M16" s="21">
        <v>22341426</v>
      </c>
      <c r="N16" s="21">
        <v>66405120</v>
      </c>
      <c r="O16" s="21">
        <v>0</v>
      </c>
      <c r="P16" s="21">
        <v>0</v>
      </c>
      <c r="Q16" s="22">
        <f t="shared" si="0"/>
        <v>139466231</v>
      </c>
    </row>
    <row r="17" spans="2:17" outlineLevel="2" x14ac:dyDescent="0.25">
      <c r="B17" s="19" t="s">
        <v>20</v>
      </c>
      <c r="C17" s="88">
        <v>891700037</v>
      </c>
      <c r="D17" s="20" t="s">
        <v>45</v>
      </c>
      <c r="E17" s="21">
        <v>44</v>
      </c>
      <c r="F17" s="21">
        <v>0</v>
      </c>
      <c r="G17" s="21">
        <v>71500</v>
      </c>
      <c r="H17" s="21">
        <f t="shared" si="1"/>
        <v>71500</v>
      </c>
      <c r="I17" s="21">
        <v>4942566</v>
      </c>
      <c r="J17" s="21">
        <v>599000</v>
      </c>
      <c r="K17" s="21">
        <v>0</v>
      </c>
      <c r="L17" s="21">
        <v>0</v>
      </c>
      <c r="M17" s="21">
        <v>2327646</v>
      </c>
      <c r="N17" s="21">
        <v>47498422</v>
      </c>
      <c r="O17" s="21">
        <v>0</v>
      </c>
      <c r="P17" s="21">
        <v>0</v>
      </c>
      <c r="Q17" s="22">
        <f t="shared" si="0"/>
        <v>55439134</v>
      </c>
    </row>
    <row r="18" spans="2:17" ht="12" outlineLevel="2" thickBot="1" x14ac:dyDescent="0.3">
      <c r="B18" s="98" t="s">
        <v>20</v>
      </c>
      <c r="C18" s="89">
        <v>901037916</v>
      </c>
      <c r="D18" s="23" t="s">
        <v>258</v>
      </c>
      <c r="E18" s="24">
        <v>2775</v>
      </c>
      <c r="F18" s="24">
        <v>62158137.600000001</v>
      </c>
      <c r="G18" s="24">
        <v>511577365</v>
      </c>
      <c r="H18" s="24">
        <f t="shared" si="1"/>
        <v>573735502.60000002</v>
      </c>
      <c r="I18" s="24">
        <v>38408811</v>
      </c>
      <c r="J18" s="24">
        <v>150044884</v>
      </c>
      <c r="K18" s="24">
        <v>155581186</v>
      </c>
      <c r="L18" s="24">
        <v>689154097</v>
      </c>
      <c r="M18" s="24">
        <v>1291935839</v>
      </c>
      <c r="N18" s="24">
        <v>3646751584.2000012</v>
      </c>
      <c r="O18" s="24">
        <v>0</v>
      </c>
      <c r="P18" s="24">
        <v>-502414708.28000003</v>
      </c>
      <c r="Q18" s="99">
        <f t="shared" si="0"/>
        <v>6043197195.5200014</v>
      </c>
    </row>
    <row r="19" spans="2:17" ht="12" outlineLevel="1" thickBot="1" x14ac:dyDescent="0.3">
      <c r="B19" s="25" t="s">
        <v>176</v>
      </c>
      <c r="C19" s="100"/>
      <c r="D19" s="101"/>
      <c r="E19" s="46">
        <f t="shared" ref="E19:Q19" si="2">SUBTOTAL(9,E7:E18)</f>
        <v>6332</v>
      </c>
      <c r="F19" s="46">
        <f t="shared" si="2"/>
        <v>206832004.19</v>
      </c>
      <c r="G19" s="46">
        <f t="shared" si="2"/>
        <v>712841086</v>
      </c>
      <c r="H19" s="46">
        <f t="shared" si="2"/>
        <v>919673090.19000006</v>
      </c>
      <c r="I19" s="46">
        <f t="shared" si="2"/>
        <v>224242719</v>
      </c>
      <c r="J19" s="46">
        <f t="shared" si="2"/>
        <v>307311543.69999999</v>
      </c>
      <c r="K19" s="46">
        <f t="shared" si="2"/>
        <v>248440492</v>
      </c>
      <c r="L19" s="46">
        <f t="shared" si="2"/>
        <v>1080317218</v>
      </c>
      <c r="M19" s="46">
        <f t="shared" si="2"/>
        <v>1734961716.5</v>
      </c>
      <c r="N19" s="46">
        <f t="shared" si="2"/>
        <v>5593598201.0500011</v>
      </c>
      <c r="O19" s="46">
        <f t="shared" si="2"/>
        <v>0</v>
      </c>
      <c r="P19" s="46">
        <f t="shared" si="2"/>
        <v>-543469063.27999997</v>
      </c>
      <c r="Q19" s="47">
        <f t="shared" si="2"/>
        <v>9565075917.1600018</v>
      </c>
    </row>
    <row r="20" spans="2:17" outlineLevel="2" x14ac:dyDescent="0.25">
      <c r="B20" s="19" t="s">
        <v>21</v>
      </c>
      <c r="C20" s="88">
        <v>800226175</v>
      </c>
      <c r="D20" s="20" t="s">
        <v>206</v>
      </c>
      <c r="E20" s="21">
        <v>9</v>
      </c>
      <c r="F20" s="21">
        <v>0</v>
      </c>
      <c r="G20" s="21">
        <v>652151</v>
      </c>
      <c r="H20" s="21">
        <f t="shared" si="1"/>
        <v>652151</v>
      </c>
      <c r="I20" s="21">
        <v>1082205</v>
      </c>
      <c r="J20" s="21">
        <v>0</v>
      </c>
      <c r="K20" s="21">
        <v>6196925.3700000001</v>
      </c>
      <c r="L20" s="21">
        <v>1567733</v>
      </c>
      <c r="M20" s="21">
        <v>0</v>
      </c>
      <c r="N20" s="21">
        <v>9736540</v>
      </c>
      <c r="O20" s="21">
        <v>0</v>
      </c>
      <c r="P20" s="21">
        <v>-7765229.75</v>
      </c>
      <c r="Q20" s="22">
        <f t="shared" si="0"/>
        <v>11470324.620000001</v>
      </c>
    </row>
    <row r="21" spans="2:17" outlineLevel="2" x14ac:dyDescent="0.25">
      <c r="B21" s="19" t="s">
        <v>21</v>
      </c>
      <c r="C21" s="88">
        <v>830008686</v>
      </c>
      <c r="D21" s="20" t="s">
        <v>46</v>
      </c>
      <c r="E21" s="21">
        <v>17</v>
      </c>
      <c r="F21" s="21">
        <v>0</v>
      </c>
      <c r="G21" s="21">
        <v>0</v>
      </c>
      <c r="H21" s="21">
        <f t="shared" si="1"/>
        <v>0</v>
      </c>
      <c r="I21" s="21">
        <v>0</v>
      </c>
      <c r="J21" s="21">
        <v>116900</v>
      </c>
      <c r="K21" s="21">
        <v>0</v>
      </c>
      <c r="L21" s="21">
        <v>0</v>
      </c>
      <c r="M21" s="21">
        <v>1311443</v>
      </c>
      <c r="N21" s="21">
        <v>15156354</v>
      </c>
      <c r="O21" s="21">
        <v>0</v>
      </c>
      <c r="P21" s="21">
        <v>0</v>
      </c>
      <c r="Q21" s="22">
        <f t="shared" si="0"/>
        <v>16584697</v>
      </c>
    </row>
    <row r="22" spans="2:17" outlineLevel="2" x14ac:dyDescent="0.25">
      <c r="B22" s="19" t="s">
        <v>21</v>
      </c>
      <c r="C22" s="88">
        <v>860002180</v>
      </c>
      <c r="D22" s="20" t="s">
        <v>36</v>
      </c>
      <c r="E22" s="21">
        <v>1</v>
      </c>
      <c r="F22" s="21">
        <v>0</v>
      </c>
      <c r="G22" s="21">
        <v>0</v>
      </c>
      <c r="H22" s="21">
        <f t="shared" si="1"/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12544309</v>
      </c>
      <c r="O22" s="21">
        <v>0</v>
      </c>
      <c r="P22" s="21">
        <v>0</v>
      </c>
      <c r="Q22" s="22">
        <f t="shared" ref="Q22:Q31" si="3">SUM(H22:P22)</f>
        <v>12544309</v>
      </c>
    </row>
    <row r="23" spans="2:17" outlineLevel="2" x14ac:dyDescent="0.25">
      <c r="B23" s="19" t="s">
        <v>21</v>
      </c>
      <c r="C23" s="88">
        <v>860002183</v>
      </c>
      <c r="D23" s="20" t="s">
        <v>47</v>
      </c>
      <c r="E23" s="21">
        <v>67</v>
      </c>
      <c r="F23" s="21">
        <v>0</v>
      </c>
      <c r="G23" s="21">
        <v>1618929</v>
      </c>
      <c r="H23" s="21">
        <f t="shared" si="1"/>
        <v>1618929</v>
      </c>
      <c r="I23" s="21">
        <v>1035146</v>
      </c>
      <c r="J23" s="21">
        <v>0</v>
      </c>
      <c r="K23" s="21">
        <v>1487508</v>
      </c>
      <c r="L23" s="21">
        <v>4543503</v>
      </c>
      <c r="M23" s="21">
        <v>62597785</v>
      </c>
      <c r="N23" s="21">
        <v>33887877.590000004</v>
      </c>
      <c r="O23" s="21">
        <v>0</v>
      </c>
      <c r="P23" s="21">
        <v>-542346</v>
      </c>
      <c r="Q23" s="22">
        <f t="shared" si="3"/>
        <v>104628402.59</v>
      </c>
    </row>
    <row r="24" spans="2:17" outlineLevel="2" x14ac:dyDescent="0.25">
      <c r="B24" s="19" t="s">
        <v>21</v>
      </c>
      <c r="C24" s="88">
        <v>860002503</v>
      </c>
      <c r="D24" s="20" t="s">
        <v>38</v>
      </c>
      <c r="E24" s="21">
        <v>29</v>
      </c>
      <c r="F24" s="21">
        <v>656997</v>
      </c>
      <c r="G24" s="21">
        <v>378155</v>
      </c>
      <c r="H24" s="21">
        <f t="shared" si="1"/>
        <v>1035152</v>
      </c>
      <c r="I24" s="21">
        <v>0</v>
      </c>
      <c r="J24" s="21">
        <v>104400</v>
      </c>
      <c r="K24" s="21">
        <v>0</v>
      </c>
      <c r="L24" s="21">
        <v>206900</v>
      </c>
      <c r="M24" s="21">
        <v>1570784</v>
      </c>
      <c r="N24" s="21">
        <v>9691006</v>
      </c>
      <c r="O24" s="21">
        <v>0</v>
      </c>
      <c r="P24" s="21">
        <v>0</v>
      </c>
      <c r="Q24" s="22">
        <f t="shared" si="3"/>
        <v>12608242</v>
      </c>
    </row>
    <row r="25" spans="2:17" outlineLevel="2" x14ac:dyDescent="0.25">
      <c r="B25" s="19" t="s">
        <v>21</v>
      </c>
      <c r="C25" s="88">
        <v>860008645</v>
      </c>
      <c r="D25" s="20" t="s">
        <v>48</v>
      </c>
      <c r="E25" s="21">
        <v>10</v>
      </c>
      <c r="F25" s="21">
        <v>0</v>
      </c>
      <c r="G25" s="21">
        <v>0</v>
      </c>
      <c r="H25" s="21">
        <f t="shared" si="1"/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5174155</v>
      </c>
      <c r="O25" s="21">
        <v>0</v>
      </c>
      <c r="P25" s="21">
        <v>0</v>
      </c>
      <c r="Q25" s="22">
        <f t="shared" si="3"/>
        <v>5174155</v>
      </c>
    </row>
    <row r="26" spans="2:17" outlineLevel="2" x14ac:dyDescent="0.25">
      <c r="B26" s="19" t="s">
        <v>21</v>
      </c>
      <c r="C26" s="88">
        <v>860009174</v>
      </c>
      <c r="D26" s="20" t="s">
        <v>49</v>
      </c>
      <c r="E26" s="21">
        <v>2</v>
      </c>
      <c r="F26" s="21">
        <v>0</v>
      </c>
      <c r="G26" s="21">
        <v>0</v>
      </c>
      <c r="H26" s="21">
        <f t="shared" si="1"/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3875136</v>
      </c>
      <c r="O26" s="21">
        <v>0</v>
      </c>
      <c r="P26" s="21">
        <v>0</v>
      </c>
      <c r="Q26" s="22">
        <f t="shared" si="3"/>
        <v>3875136</v>
      </c>
    </row>
    <row r="27" spans="2:17" outlineLevel="2" x14ac:dyDescent="0.25">
      <c r="B27" s="19" t="s">
        <v>21</v>
      </c>
      <c r="C27" s="88">
        <v>860011153</v>
      </c>
      <c r="D27" s="20" t="s">
        <v>207</v>
      </c>
      <c r="E27" s="21">
        <v>26</v>
      </c>
      <c r="F27" s="21">
        <v>0</v>
      </c>
      <c r="G27" s="21">
        <v>4473182</v>
      </c>
      <c r="H27" s="21">
        <f t="shared" si="1"/>
        <v>4473182</v>
      </c>
      <c r="I27" s="21">
        <v>198293</v>
      </c>
      <c r="J27" s="21">
        <v>0</v>
      </c>
      <c r="K27" s="21">
        <v>0</v>
      </c>
      <c r="L27" s="21">
        <v>312750</v>
      </c>
      <c r="M27" s="21">
        <v>718901</v>
      </c>
      <c r="N27" s="21">
        <v>2186532</v>
      </c>
      <c r="O27" s="21">
        <v>0</v>
      </c>
      <c r="P27" s="21">
        <v>0</v>
      </c>
      <c r="Q27" s="22">
        <f t="shared" si="3"/>
        <v>7889658</v>
      </c>
    </row>
    <row r="28" spans="2:17" ht="12" outlineLevel="2" thickBot="1" x14ac:dyDescent="0.3">
      <c r="B28" s="19" t="s">
        <v>21</v>
      </c>
      <c r="C28" s="88">
        <v>890903790</v>
      </c>
      <c r="D28" s="20" t="s">
        <v>50</v>
      </c>
      <c r="E28" s="21">
        <v>191</v>
      </c>
      <c r="F28" s="21">
        <v>650522</v>
      </c>
      <c r="G28" s="21">
        <v>13315090</v>
      </c>
      <c r="H28" s="21">
        <f t="shared" si="1"/>
        <v>13965612</v>
      </c>
      <c r="I28" s="21">
        <v>3831367</v>
      </c>
      <c r="J28" s="21">
        <v>4257104</v>
      </c>
      <c r="K28" s="21">
        <v>346100</v>
      </c>
      <c r="L28" s="21">
        <v>3741964</v>
      </c>
      <c r="M28" s="21">
        <v>7356212</v>
      </c>
      <c r="N28" s="21">
        <v>161815153</v>
      </c>
      <c r="O28" s="21">
        <v>0</v>
      </c>
      <c r="P28" s="21">
        <v>-158600</v>
      </c>
      <c r="Q28" s="22">
        <f t="shared" si="3"/>
        <v>195154912</v>
      </c>
    </row>
    <row r="29" spans="2:17" ht="12" outlineLevel="1" thickBot="1" x14ac:dyDescent="0.3">
      <c r="B29" s="25" t="s">
        <v>177</v>
      </c>
      <c r="C29" s="100"/>
      <c r="D29" s="101"/>
      <c r="E29" s="46">
        <f t="shared" ref="E29:Q29" si="4">SUBTOTAL(9,E20:E28)</f>
        <v>352</v>
      </c>
      <c r="F29" s="46">
        <f t="shared" si="4"/>
        <v>1307519</v>
      </c>
      <c r="G29" s="46">
        <f t="shared" si="4"/>
        <v>20437507</v>
      </c>
      <c r="H29" s="46">
        <f t="shared" si="4"/>
        <v>21745026</v>
      </c>
      <c r="I29" s="46">
        <f t="shared" si="4"/>
        <v>6147011</v>
      </c>
      <c r="J29" s="46">
        <f t="shared" si="4"/>
        <v>4478404</v>
      </c>
      <c r="K29" s="46">
        <f t="shared" si="4"/>
        <v>8030533.3700000001</v>
      </c>
      <c r="L29" s="46">
        <f t="shared" si="4"/>
        <v>10372850</v>
      </c>
      <c r="M29" s="46">
        <f t="shared" si="4"/>
        <v>73555125</v>
      </c>
      <c r="N29" s="46">
        <f t="shared" si="4"/>
        <v>254067062.59</v>
      </c>
      <c r="O29" s="46">
        <f t="shared" si="4"/>
        <v>0</v>
      </c>
      <c r="P29" s="46">
        <f t="shared" si="4"/>
        <v>-8466175.75</v>
      </c>
      <c r="Q29" s="47">
        <f t="shared" si="4"/>
        <v>369929836.21000004</v>
      </c>
    </row>
    <row r="30" spans="2:17" outlineLevel="2" x14ac:dyDescent="0.25">
      <c r="B30" s="19" t="s">
        <v>22</v>
      </c>
      <c r="C30" s="88">
        <v>800251440</v>
      </c>
      <c r="D30" s="20" t="s">
        <v>57</v>
      </c>
      <c r="E30" s="21">
        <v>10</v>
      </c>
      <c r="F30" s="21">
        <v>0</v>
      </c>
      <c r="G30" s="21">
        <v>84177775</v>
      </c>
      <c r="H30" s="21">
        <f t="shared" si="1"/>
        <v>84177775</v>
      </c>
      <c r="I30" s="21">
        <v>0</v>
      </c>
      <c r="J30" s="21">
        <v>171452140</v>
      </c>
      <c r="K30" s="21">
        <v>0</v>
      </c>
      <c r="L30" s="21">
        <v>0</v>
      </c>
      <c r="M30" s="21">
        <v>168377741</v>
      </c>
      <c r="N30" s="21">
        <v>0</v>
      </c>
      <c r="O30" s="21">
        <v>0</v>
      </c>
      <c r="P30" s="21">
        <v>0</v>
      </c>
      <c r="Q30" s="22">
        <f t="shared" si="3"/>
        <v>424007656</v>
      </c>
    </row>
    <row r="31" spans="2:17" outlineLevel="2" x14ac:dyDescent="0.25">
      <c r="B31" s="19" t="s">
        <v>22</v>
      </c>
      <c r="C31" s="88">
        <v>900226715</v>
      </c>
      <c r="D31" s="20" t="s">
        <v>78</v>
      </c>
      <c r="E31" s="21">
        <v>8</v>
      </c>
      <c r="F31" s="21">
        <v>114213</v>
      </c>
      <c r="G31" s="21">
        <v>0</v>
      </c>
      <c r="H31" s="21">
        <f t="shared" si="1"/>
        <v>114213</v>
      </c>
      <c r="I31" s="21">
        <v>135975458</v>
      </c>
      <c r="J31" s="21">
        <v>135975458</v>
      </c>
      <c r="K31" s="21">
        <v>135975458</v>
      </c>
      <c r="L31" s="21">
        <v>113902019</v>
      </c>
      <c r="M31" s="21">
        <v>0</v>
      </c>
      <c r="N31" s="21">
        <v>0</v>
      </c>
      <c r="O31" s="21">
        <v>0</v>
      </c>
      <c r="P31" s="21">
        <v>0</v>
      </c>
      <c r="Q31" s="22">
        <f t="shared" si="3"/>
        <v>521942606</v>
      </c>
    </row>
    <row r="32" spans="2:17" ht="12" outlineLevel="2" thickBot="1" x14ac:dyDescent="0.3">
      <c r="B32" s="19" t="s">
        <v>22</v>
      </c>
      <c r="C32" s="88">
        <v>65719317</v>
      </c>
      <c r="D32" s="20" t="s">
        <v>312</v>
      </c>
      <c r="E32" s="21">
        <v>0</v>
      </c>
      <c r="F32" s="21">
        <v>13300</v>
      </c>
      <c r="G32" s="21">
        <v>0</v>
      </c>
      <c r="H32" s="21">
        <f t="shared" si="1"/>
        <v>13300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2">
        <f>SUM(H32:P32)</f>
        <v>13300</v>
      </c>
    </row>
    <row r="33" spans="2:17" ht="12" outlineLevel="1" thickBot="1" x14ac:dyDescent="0.3">
      <c r="B33" s="25" t="s">
        <v>178</v>
      </c>
      <c r="C33" s="100"/>
      <c r="D33" s="101"/>
      <c r="E33" s="46">
        <f t="shared" ref="E33:Q33" si="5">SUBTOTAL(9,E30:E32)</f>
        <v>18</v>
      </c>
      <c r="F33" s="46">
        <f t="shared" si="5"/>
        <v>127513</v>
      </c>
      <c r="G33" s="46">
        <f t="shared" si="5"/>
        <v>84177775</v>
      </c>
      <c r="H33" s="46">
        <f t="shared" si="5"/>
        <v>84305288</v>
      </c>
      <c r="I33" s="46">
        <f t="shared" si="5"/>
        <v>135975458</v>
      </c>
      <c r="J33" s="46">
        <f t="shared" si="5"/>
        <v>307427598</v>
      </c>
      <c r="K33" s="46">
        <f t="shared" si="5"/>
        <v>135975458</v>
      </c>
      <c r="L33" s="46">
        <f t="shared" si="5"/>
        <v>113902019</v>
      </c>
      <c r="M33" s="46">
        <f t="shared" si="5"/>
        <v>168377741</v>
      </c>
      <c r="N33" s="46">
        <f t="shared" si="5"/>
        <v>0</v>
      </c>
      <c r="O33" s="46">
        <f t="shared" si="5"/>
        <v>0</v>
      </c>
      <c r="P33" s="46">
        <f t="shared" si="5"/>
        <v>0</v>
      </c>
      <c r="Q33" s="47">
        <f t="shared" si="5"/>
        <v>945963562</v>
      </c>
    </row>
    <row r="34" spans="2:17" outlineLevel="2" x14ac:dyDescent="0.25">
      <c r="B34" s="19" t="s">
        <v>23</v>
      </c>
      <c r="C34" s="88">
        <v>800088702</v>
      </c>
      <c r="D34" s="20" t="s">
        <v>53</v>
      </c>
      <c r="E34" s="21">
        <v>1707</v>
      </c>
      <c r="F34" s="21">
        <v>31671410.73</v>
      </c>
      <c r="G34" s="21">
        <v>141578685</v>
      </c>
      <c r="H34" s="21">
        <f t="shared" si="1"/>
        <v>173250095.72999999</v>
      </c>
      <c r="I34" s="21">
        <v>124622937</v>
      </c>
      <c r="J34" s="21">
        <v>61879548</v>
      </c>
      <c r="K34" s="21">
        <v>175563402</v>
      </c>
      <c r="L34" s="21">
        <v>110173122</v>
      </c>
      <c r="M34" s="21">
        <v>90602347.75</v>
      </c>
      <c r="N34" s="21">
        <v>293670128.94999999</v>
      </c>
      <c r="O34" s="21">
        <v>0</v>
      </c>
      <c r="P34" s="21">
        <v>-21113697</v>
      </c>
      <c r="Q34" s="22">
        <f t="shared" ref="Q34:Q63" si="6">SUM(H34:P34)</f>
        <v>1008647884.4300001</v>
      </c>
    </row>
    <row r="35" spans="2:17" outlineLevel="2" x14ac:dyDescent="0.25">
      <c r="B35" s="19" t="s">
        <v>23</v>
      </c>
      <c r="C35" s="88">
        <v>800112806</v>
      </c>
      <c r="D35" s="20" t="s">
        <v>222</v>
      </c>
      <c r="E35" s="21">
        <v>4</v>
      </c>
      <c r="F35" s="21">
        <v>0</v>
      </c>
      <c r="G35" s="21">
        <v>0</v>
      </c>
      <c r="H35" s="21">
        <f t="shared" si="1"/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3036774</v>
      </c>
      <c r="O35" s="21">
        <v>0</v>
      </c>
      <c r="P35" s="21">
        <v>0</v>
      </c>
      <c r="Q35" s="22">
        <f t="shared" si="6"/>
        <v>3036774</v>
      </c>
    </row>
    <row r="36" spans="2:17" outlineLevel="2" x14ac:dyDescent="0.25">
      <c r="B36" s="19" t="s">
        <v>23</v>
      </c>
      <c r="C36" s="88">
        <v>800130907</v>
      </c>
      <c r="D36" s="20" t="s">
        <v>241</v>
      </c>
      <c r="E36" s="21">
        <v>2931</v>
      </c>
      <c r="F36" s="21">
        <v>103571577.25</v>
      </c>
      <c r="G36" s="21">
        <v>469766014</v>
      </c>
      <c r="H36" s="21">
        <f t="shared" si="1"/>
        <v>573337591.25</v>
      </c>
      <c r="I36" s="21">
        <v>564681837</v>
      </c>
      <c r="J36" s="21">
        <v>68573115</v>
      </c>
      <c r="K36" s="21">
        <v>107482170</v>
      </c>
      <c r="L36" s="21">
        <v>190479872</v>
      </c>
      <c r="M36" s="21">
        <v>70756422.599999994</v>
      </c>
      <c r="N36" s="21">
        <v>123820496.44000001</v>
      </c>
      <c r="O36" s="21">
        <v>0</v>
      </c>
      <c r="P36" s="21">
        <v>-18070668.039999999</v>
      </c>
      <c r="Q36" s="22">
        <f t="shared" si="6"/>
        <v>1681060836.25</v>
      </c>
    </row>
    <row r="37" spans="2:17" outlineLevel="2" x14ac:dyDescent="0.25">
      <c r="B37" s="19" t="s">
        <v>23</v>
      </c>
      <c r="C37" s="88">
        <v>800249241</v>
      </c>
      <c r="D37" s="20" t="s">
        <v>55</v>
      </c>
      <c r="E37" s="21">
        <v>6</v>
      </c>
      <c r="F37" s="21">
        <v>0</v>
      </c>
      <c r="G37" s="21">
        <v>0</v>
      </c>
      <c r="H37" s="21">
        <f t="shared" si="1"/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4458514</v>
      </c>
      <c r="O37" s="21">
        <v>0</v>
      </c>
      <c r="P37" s="21">
        <v>0</v>
      </c>
      <c r="Q37" s="22">
        <f t="shared" si="6"/>
        <v>4458514</v>
      </c>
    </row>
    <row r="38" spans="2:17" outlineLevel="2" x14ac:dyDescent="0.25">
      <c r="B38" s="19" t="s">
        <v>23</v>
      </c>
      <c r="C38" s="88">
        <v>800251440</v>
      </c>
      <c r="D38" s="20" t="s">
        <v>57</v>
      </c>
      <c r="E38" s="21">
        <v>2502</v>
      </c>
      <c r="F38" s="21">
        <v>42163220.280000001</v>
      </c>
      <c r="G38" s="21">
        <v>322369982</v>
      </c>
      <c r="H38" s="21">
        <f t="shared" si="1"/>
        <v>364533202.27999997</v>
      </c>
      <c r="I38" s="21">
        <v>336459079</v>
      </c>
      <c r="J38" s="21">
        <v>403066644</v>
      </c>
      <c r="K38" s="21">
        <v>351428207</v>
      </c>
      <c r="L38" s="21">
        <v>755853220</v>
      </c>
      <c r="M38" s="21">
        <v>86274324</v>
      </c>
      <c r="N38" s="21">
        <v>0</v>
      </c>
      <c r="O38" s="21">
        <v>0</v>
      </c>
      <c r="P38" s="21">
        <v>-1630475725.6500001</v>
      </c>
      <c r="Q38" s="22">
        <f t="shared" si="6"/>
        <v>667138950.62999964</v>
      </c>
    </row>
    <row r="39" spans="2:17" outlineLevel="2" x14ac:dyDescent="0.25">
      <c r="B39" s="19" t="s">
        <v>23</v>
      </c>
      <c r="C39" s="88">
        <v>805001157</v>
      </c>
      <c r="D39" s="20" t="s">
        <v>60</v>
      </c>
      <c r="E39" s="21">
        <v>22</v>
      </c>
      <c r="F39" s="21">
        <v>0</v>
      </c>
      <c r="G39" s="21">
        <v>0</v>
      </c>
      <c r="H39" s="21">
        <f t="shared" si="1"/>
        <v>0</v>
      </c>
      <c r="I39" s="21">
        <v>3420979</v>
      </c>
      <c r="J39" s="21">
        <v>0</v>
      </c>
      <c r="K39" s="21">
        <v>10698920</v>
      </c>
      <c r="L39" s="21">
        <v>20340</v>
      </c>
      <c r="M39" s="21">
        <v>29151</v>
      </c>
      <c r="N39" s="21">
        <v>32361642</v>
      </c>
      <c r="O39" s="21">
        <v>0</v>
      </c>
      <c r="P39" s="21">
        <v>0</v>
      </c>
      <c r="Q39" s="22">
        <f t="shared" si="6"/>
        <v>46531032</v>
      </c>
    </row>
    <row r="40" spans="2:17" outlineLevel="2" x14ac:dyDescent="0.25">
      <c r="B40" s="19" t="s">
        <v>23</v>
      </c>
      <c r="C40" s="88">
        <v>806008394</v>
      </c>
      <c r="D40" s="20" t="s">
        <v>61</v>
      </c>
      <c r="E40" s="21">
        <v>230</v>
      </c>
      <c r="F40" s="21">
        <v>5467</v>
      </c>
      <c r="G40" s="21">
        <v>25030224</v>
      </c>
      <c r="H40" s="21">
        <f t="shared" si="1"/>
        <v>25035691</v>
      </c>
      <c r="I40" s="21">
        <v>57430552</v>
      </c>
      <c r="J40" s="21">
        <v>42941775</v>
      </c>
      <c r="K40" s="21">
        <v>20638550</v>
      </c>
      <c r="L40" s="21">
        <v>167266180</v>
      </c>
      <c r="M40" s="21">
        <v>8652640</v>
      </c>
      <c r="N40" s="21">
        <v>1799344</v>
      </c>
      <c r="O40" s="21">
        <v>0</v>
      </c>
      <c r="P40" s="21">
        <v>-1900500</v>
      </c>
      <c r="Q40" s="22">
        <f t="shared" si="6"/>
        <v>321864232</v>
      </c>
    </row>
    <row r="41" spans="2:17" outlineLevel="2" x14ac:dyDescent="0.25">
      <c r="B41" s="19" t="s">
        <v>23</v>
      </c>
      <c r="C41" s="88">
        <v>809008362</v>
      </c>
      <c r="D41" s="20" t="s">
        <v>135</v>
      </c>
      <c r="E41" s="21">
        <v>41</v>
      </c>
      <c r="F41" s="21">
        <v>0</v>
      </c>
      <c r="G41" s="21">
        <v>67500</v>
      </c>
      <c r="H41" s="21">
        <f t="shared" si="1"/>
        <v>67500</v>
      </c>
      <c r="I41" s="21">
        <v>2262815</v>
      </c>
      <c r="J41" s="21">
        <v>579673</v>
      </c>
      <c r="K41" s="21">
        <v>834132</v>
      </c>
      <c r="L41" s="21">
        <v>365650</v>
      </c>
      <c r="M41" s="21">
        <v>5229547</v>
      </c>
      <c r="N41" s="21">
        <v>6446286</v>
      </c>
      <c r="O41" s="21">
        <v>0</v>
      </c>
      <c r="P41" s="21">
        <v>0</v>
      </c>
      <c r="Q41" s="22">
        <f t="shared" si="6"/>
        <v>15785603</v>
      </c>
    </row>
    <row r="42" spans="2:17" outlineLevel="2" x14ac:dyDescent="0.25">
      <c r="B42" s="19" t="s">
        <v>23</v>
      </c>
      <c r="C42" s="88">
        <v>817000248</v>
      </c>
      <c r="D42" s="20" t="s">
        <v>63</v>
      </c>
      <c r="E42" s="21">
        <v>15</v>
      </c>
      <c r="F42" s="21">
        <v>0</v>
      </c>
      <c r="G42" s="21">
        <v>0</v>
      </c>
      <c r="H42" s="21">
        <f t="shared" si="1"/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18151020</v>
      </c>
      <c r="O42" s="21">
        <v>0</v>
      </c>
      <c r="P42" s="21">
        <v>0</v>
      </c>
      <c r="Q42" s="22">
        <f t="shared" si="6"/>
        <v>18151020</v>
      </c>
    </row>
    <row r="43" spans="2:17" outlineLevel="2" x14ac:dyDescent="0.25">
      <c r="B43" s="19" t="s">
        <v>23</v>
      </c>
      <c r="C43" s="88">
        <v>830003564</v>
      </c>
      <c r="D43" s="20" t="s">
        <v>65</v>
      </c>
      <c r="E43" s="21">
        <v>11428</v>
      </c>
      <c r="F43" s="21">
        <v>589387925.16999996</v>
      </c>
      <c r="G43" s="21">
        <v>710696912.64999998</v>
      </c>
      <c r="H43" s="21">
        <f t="shared" si="1"/>
        <v>1300084837.8199999</v>
      </c>
      <c r="I43" s="21">
        <v>1125356016</v>
      </c>
      <c r="J43" s="21">
        <v>1023467006</v>
      </c>
      <c r="K43" s="21">
        <v>986522524.38999999</v>
      </c>
      <c r="L43" s="21">
        <v>502310496</v>
      </c>
      <c r="M43" s="21">
        <v>748919711</v>
      </c>
      <c r="N43" s="21">
        <v>858999936.50999999</v>
      </c>
      <c r="O43" s="21">
        <v>0</v>
      </c>
      <c r="P43" s="21">
        <v>-29880521</v>
      </c>
      <c r="Q43" s="22">
        <f t="shared" si="6"/>
        <v>6515780006.7200003</v>
      </c>
    </row>
    <row r="44" spans="2:17" outlineLevel="2" x14ac:dyDescent="0.25">
      <c r="B44" s="19" t="s">
        <v>23</v>
      </c>
      <c r="C44" s="88">
        <v>830028288</v>
      </c>
      <c r="D44" s="20" t="s">
        <v>125</v>
      </c>
      <c r="E44" s="21">
        <v>1</v>
      </c>
      <c r="F44" s="21">
        <v>0</v>
      </c>
      <c r="G44" s="21">
        <v>0</v>
      </c>
      <c r="H44" s="21">
        <f t="shared" si="1"/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769026</v>
      </c>
      <c r="O44" s="21">
        <v>0</v>
      </c>
      <c r="P44" s="21">
        <v>0</v>
      </c>
      <c r="Q44" s="22">
        <f t="shared" si="6"/>
        <v>769026</v>
      </c>
    </row>
    <row r="45" spans="2:17" outlineLevel="2" x14ac:dyDescent="0.25">
      <c r="B45" s="19" t="s">
        <v>23</v>
      </c>
      <c r="C45" s="88">
        <v>830113831</v>
      </c>
      <c r="D45" s="20" t="s">
        <v>68</v>
      </c>
      <c r="E45" s="21">
        <v>470</v>
      </c>
      <c r="F45" s="21">
        <v>21338840.460000001</v>
      </c>
      <c r="G45" s="21">
        <v>55643976</v>
      </c>
      <c r="H45" s="21">
        <f t="shared" si="1"/>
        <v>76982816.460000008</v>
      </c>
      <c r="I45" s="21">
        <v>41855430</v>
      </c>
      <c r="J45" s="21">
        <v>3732797</v>
      </c>
      <c r="K45" s="21">
        <v>9061748</v>
      </c>
      <c r="L45" s="21">
        <v>9945676</v>
      </c>
      <c r="M45" s="21">
        <v>5655740</v>
      </c>
      <c r="N45" s="21">
        <v>55838767</v>
      </c>
      <c r="O45" s="21">
        <v>0</v>
      </c>
      <c r="P45" s="21">
        <v>0</v>
      </c>
      <c r="Q45" s="22">
        <f t="shared" si="6"/>
        <v>203072974.46000001</v>
      </c>
    </row>
    <row r="46" spans="2:17" outlineLevel="2" x14ac:dyDescent="0.25">
      <c r="B46" s="19" t="s">
        <v>23</v>
      </c>
      <c r="C46" s="88">
        <v>837000084</v>
      </c>
      <c r="D46" s="20" t="s">
        <v>139</v>
      </c>
      <c r="E46" s="21">
        <v>14</v>
      </c>
      <c r="F46" s="21">
        <v>0</v>
      </c>
      <c r="G46" s="21">
        <v>417000</v>
      </c>
      <c r="H46" s="21">
        <f t="shared" si="1"/>
        <v>417000</v>
      </c>
      <c r="I46" s="21">
        <v>162400</v>
      </c>
      <c r="J46" s="21">
        <v>40200</v>
      </c>
      <c r="K46" s="21">
        <v>0</v>
      </c>
      <c r="L46" s="21">
        <v>0</v>
      </c>
      <c r="M46" s="21">
        <v>98200</v>
      </c>
      <c r="N46" s="21">
        <v>59182</v>
      </c>
      <c r="O46" s="21">
        <v>0</v>
      </c>
      <c r="P46" s="21">
        <v>0</v>
      </c>
      <c r="Q46" s="22">
        <f t="shared" si="6"/>
        <v>776982</v>
      </c>
    </row>
    <row r="47" spans="2:17" outlineLevel="2" x14ac:dyDescent="0.25">
      <c r="B47" s="19" t="s">
        <v>23</v>
      </c>
      <c r="C47" s="88">
        <v>860066942</v>
      </c>
      <c r="D47" s="20" t="s">
        <v>70</v>
      </c>
      <c r="E47" s="21">
        <v>3485</v>
      </c>
      <c r="F47" s="21">
        <v>138959891.03</v>
      </c>
      <c r="G47" s="21">
        <v>234916713</v>
      </c>
      <c r="H47" s="21">
        <f t="shared" si="1"/>
        <v>373876604.02999997</v>
      </c>
      <c r="I47" s="21">
        <v>401476773</v>
      </c>
      <c r="J47" s="21">
        <v>101257045</v>
      </c>
      <c r="K47" s="21">
        <v>151382053</v>
      </c>
      <c r="L47" s="21">
        <v>18807885</v>
      </c>
      <c r="M47" s="21">
        <v>31998331</v>
      </c>
      <c r="N47" s="21">
        <v>369142647.73999995</v>
      </c>
      <c r="O47" s="21">
        <v>0</v>
      </c>
      <c r="P47" s="21">
        <v>-576600523</v>
      </c>
      <c r="Q47" s="22">
        <f t="shared" si="6"/>
        <v>871340815.76999998</v>
      </c>
    </row>
    <row r="48" spans="2:17" outlineLevel="2" x14ac:dyDescent="0.25">
      <c r="B48" s="19" t="s">
        <v>23</v>
      </c>
      <c r="C48" s="88">
        <v>890102044</v>
      </c>
      <c r="D48" s="20" t="s">
        <v>71</v>
      </c>
      <c r="E48" s="21">
        <v>25</v>
      </c>
      <c r="F48" s="21">
        <v>0</v>
      </c>
      <c r="G48" s="21">
        <v>0</v>
      </c>
      <c r="H48" s="21">
        <f t="shared" si="1"/>
        <v>0</v>
      </c>
      <c r="I48" s="21">
        <v>0</v>
      </c>
      <c r="J48" s="21">
        <v>0</v>
      </c>
      <c r="K48" s="21">
        <v>0</v>
      </c>
      <c r="L48" s="21">
        <v>527888</v>
      </c>
      <c r="M48" s="21">
        <v>62316</v>
      </c>
      <c r="N48" s="21">
        <v>6005535</v>
      </c>
      <c r="O48" s="21">
        <v>0</v>
      </c>
      <c r="P48" s="21">
        <v>0</v>
      </c>
      <c r="Q48" s="22">
        <f t="shared" si="6"/>
        <v>6595739</v>
      </c>
    </row>
    <row r="49" spans="2:17" outlineLevel="2" x14ac:dyDescent="0.25">
      <c r="B49" s="19" t="s">
        <v>23</v>
      </c>
      <c r="C49" s="88">
        <v>890205361</v>
      </c>
      <c r="D49" s="20" t="s">
        <v>72</v>
      </c>
      <c r="E49" s="21">
        <v>3</v>
      </c>
      <c r="F49" s="21">
        <v>0</v>
      </c>
      <c r="G49" s="21">
        <v>0</v>
      </c>
      <c r="H49" s="21">
        <f t="shared" si="1"/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2545084</v>
      </c>
      <c r="O49" s="21">
        <v>0</v>
      </c>
      <c r="P49" s="21">
        <v>0</v>
      </c>
      <c r="Q49" s="22">
        <f t="shared" si="6"/>
        <v>2545084</v>
      </c>
    </row>
    <row r="50" spans="2:17" outlineLevel="2" x14ac:dyDescent="0.25">
      <c r="B50" s="19" t="s">
        <v>23</v>
      </c>
      <c r="C50" s="88">
        <v>890303093</v>
      </c>
      <c r="D50" s="20" t="s">
        <v>73</v>
      </c>
      <c r="E50" s="21">
        <v>7</v>
      </c>
      <c r="F50" s="21">
        <v>0</v>
      </c>
      <c r="G50" s="21">
        <v>0</v>
      </c>
      <c r="H50" s="21">
        <f t="shared" si="1"/>
        <v>0</v>
      </c>
      <c r="I50" s="21">
        <v>0</v>
      </c>
      <c r="J50" s="21">
        <v>1123550</v>
      </c>
      <c r="K50" s="21">
        <v>0</v>
      </c>
      <c r="L50" s="21">
        <v>259000</v>
      </c>
      <c r="M50" s="21">
        <v>76300</v>
      </c>
      <c r="N50" s="21">
        <v>6423486</v>
      </c>
      <c r="O50" s="21">
        <v>0</v>
      </c>
      <c r="P50" s="21">
        <v>0</v>
      </c>
      <c r="Q50" s="22">
        <f t="shared" si="6"/>
        <v>7882336</v>
      </c>
    </row>
    <row r="51" spans="2:17" outlineLevel="2" x14ac:dyDescent="0.25">
      <c r="B51" s="19" t="s">
        <v>23</v>
      </c>
      <c r="C51" s="88">
        <v>891600091</v>
      </c>
      <c r="D51" s="20" t="s">
        <v>75</v>
      </c>
      <c r="E51" s="21">
        <v>2</v>
      </c>
      <c r="F51" s="21">
        <v>0</v>
      </c>
      <c r="G51" s="21">
        <v>0</v>
      </c>
      <c r="H51" s="21">
        <f t="shared" si="1"/>
        <v>0</v>
      </c>
      <c r="I51" s="21">
        <v>192908</v>
      </c>
      <c r="J51" s="21">
        <v>0</v>
      </c>
      <c r="K51" s="21">
        <v>0</v>
      </c>
      <c r="L51" s="21">
        <v>0</v>
      </c>
      <c r="M51" s="21">
        <v>0</v>
      </c>
      <c r="N51" s="21">
        <v>1089015</v>
      </c>
      <c r="O51" s="21">
        <v>0</v>
      </c>
      <c r="P51" s="21">
        <v>0</v>
      </c>
      <c r="Q51" s="22">
        <f t="shared" si="6"/>
        <v>1281923</v>
      </c>
    </row>
    <row r="52" spans="2:17" outlineLevel="2" x14ac:dyDescent="0.25">
      <c r="B52" s="19" t="s">
        <v>23</v>
      </c>
      <c r="C52" s="88">
        <v>891856000</v>
      </c>
      <c r="D52" s="20" t="s">
        <v>76</v>
      </c>
      <c r="E52" s="21">
        <v>52</v>
      </c>
      <c r="F52" s="21">
        <v>0.72</v>
      </c>
      <c r="G52" s="21">
        <v>78700</v>
      </c>
      <c r="H52" s="21">
        <f t="shared" si="1"/>
        <v>78700.72</v>
      </c>
      <c r="I52" s="21">
        <v>0</v>
      </c>
      <c r="J52" s="21">
        <v>73501242</v>
      </c>
      <c r="K52" s="21">
        <v>5948370</v>
      </c>
      <c r="L52" s="21">
        <v>28292180</v>
      </c>
      <c r="M52" s="21">
        <v>2858888</v>
      </c>
      <c r="N52" s="21">
        <v>88248574</v>
      </c>
      <c r="O52" s="21">
        <v>0</v>
      </c>
      <c r="P52" s="21">
        <v>0</v>
      </c>
      <c r="Q52" s="22">
        <f t="shared" si="6"/>
        <v>198927954.72</v>
      </c>
    </row>
    <row r="53" spans="2:17" outlineLevel="2" x14ac:dyDescent="0.25">
      <c r="B53" s="19" t="s">
        <v>23</v>
      </c>
      <c r="C53" s="88">
        <v>900156264</v>
      </c>
      <c r="D53" s="20" t="s">
        <v>77</v>
      </c>
      <c r="E53" s="21">
        <v>7121</v>
      </c>
      <c r="F53" s="21">
        <v>32535906</v>
      </c>
      <c r="G53" s="21">
        <v>468078635</v>
      </c>
      <c r="H53" s="21">
        <f t="shared" si="1"/>
        <v>500614541</v>
      </c>
      <c r="I53" s="21">
        <v>563556196</v>
      </c>
      <c r="J53" s="21">
        <v>483673428</v>
      </c>
      <c r="K53" s="21">
        <v>506641615</v>
      </c>
      <c r="L53" s="21">
        <v>1204042033</v>
      </c>
      <c r="M53" s="21">
        <v>1976728331</v>
      </c>
      <c r="N53" s="21">
        <v>386340672.20000011</v>
      </c>
      <c r="O53" s="21">
        <v>0</v>
      </c>
      <c r="P53" s="21">
        <v>-2064801774</v>
      </c>
      <c r="Q53" s="22">
        <f t="shared" si="6"/>
        <v>3556795042.1999998</v>
      </c>
    </row>
    <row r="54" spans="2:17" outlineLevel="2" x14ac:dyDescent="0.25">
      <c r="B54" s="19" t="s">
        <v>23</v>
      </c>
      <c r="C54" s="88">
        <v>900226715</v>
      </c>
      <c r="D54" s="20" t="s">
        <v>78</v>
      </c>
      <c r="E54" s="21">
        <v>722</v>
      </c>
      <c r="F54" s="21">
        <v>628428</v>
      </c>
      <c r="G54" s="21">
        <v>20299012</v>
      </c>
      <c r="H54" s="21">
        <f t="shared" si="1"/>
        <v>20927440</v>
      </c>
      <c r="I54" s="21">
        <v>59867612</v>
      </c>
      <c r="J54" s="21">
        <v>60245617</v>
      </c>
      <c r="K54" s="21">
        <v>11192134</v>
      </c>
      <c r="L54" s="21">
        <v>77346547</v>
      </c>
      <c r="M54" s="21">
        <v>258208745</v>
      </c>
      <c r="N54" s="21">
        <v>174248871.23000002</v>
      </c>
      <c r="O54" s="21">
        <v>0</v>
      </c>
      <c r="P54" s="21">
        <v>0</v>
      </c>
      <c r="Q54" s="22">
        <f t="shared" si="6"/>
        <v>662036966.23000002</v>
      </c>
    </row>
    <row r="55" spans="2:17" outlineLevel="2" x14ac:dyDescent="0.25">
      <c r="B55" s="19" t="s">
        <v>23</v>
      </c>
      <c r="C55" s="88">
        <v>900256090</v>
      </c>
      <c r="D55" s="20" t="s">
        <v>79</v>
      </c>
      <c r="E55" s="21">
        <v>7</v>
      </c>
      <c r="F55" s="21">
        <v>0</v>
      </c>
      <c r="G55" s="21">
        <v>0</v>
      </c>
      <c r="H55" s="21">
        <f t="shared" si="1"/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8892239</v>
      </c>
      <c r="O55" s="21">
        <v>0</v>
      </c>
      <c r="P55" s="21">
        <v>0</v>
      </c>
      <c r="Q55" s="22">
        <f t="shared" si="6"/>
        <v>8892239</v>
      </c>
    </row>
    <row r="56" spans="2:17" outlineLevel="2" x14ac:dyDescent="0.25">
      <c r="B56" s="19" t="s">
        <v>23</v>
      </c>
      <c r="C56" s="88">
        <v>900298372</v>
      </c>
      <c r="D56" s="20" t="s">
        <v>232</v>
      </c>
      <c r="E56" s="21">
        <v>2960</v>
      </c>
      <c r="F56" s="21">
        <v>45665843.020000003</v>
      </c>
      <c r="G56" s="21">
        <v>157856263</v>
      </c>
      <c r="H56" s="21">
        <f t="shared" si="1"/>
        <v>203522106.02000001</v>
      </c>
      <c r="I56" s="21">
        <v>65827917</v>
      </c>
      <c r="J56" s="21">
        <v>33998886</v>
      </c>
      <c r="K56" s="21">
        <v>39564384</v>
      </c>
      <c r="L56" s="21">
        <v>70830226</v>
      </c>
      <c r="M56" s="21">
        <v>50892469</v>
      </c>
      <c r="N56" s="21">
        <v>18891545</v>
      </c>
      <c r="O56" s="21">
        <v>0</v>
      </c>
      <c r="P56" s="21">
        <v>-114795081</v>
      </c>
      <c r="Q56" s="22">
        <f t="shared" si="6"/>
        <v>368732452.01999998</v>
      </c>
    </row>
    <row r="57" spans="2:17" outlineLevel="2" x14ac:dyDescent="0.25">
      <c r="B57" s="19" t="s">
        <v>23</v>
      </c>
      <c r="C57" s="88">
        <v>900604350</v>
      </c>
      <c r="D57" s="20" t="s">
        <v>259</v>
      </c>
      <c r="E57" s="21">
        <v>14</v>
      </c>
      <c r="F57" s="21">
        <v>265675</v>
      </c>
      <c r="G57" s="21">
        <v>196157</v>
      </c>
      <c r="H57" s="21">
        <f t="shared" si="1"/>
        <v>461832</v>
      </c>
      <c r="I57" s="21">
        <v>894708</v>
      </c>
      <c r="J57" s="21">
        <v>0</v>
      </c>
      <c r="K57" s="21">
        <v>0</v>
      </c>
      <c r="L57" s="21">
        <v>112890</v>
      </c>
      <c r="M57" s="21">
        <v>6698156</v>
      </c>
      <c r="N57" s="21">
        <v>470440</v>
      </c>
      <c r="O57" s="21">
        <v>0</v>
      </c>
      <c r="P57" s="21">
        <v>0</v>
      </c>
      <c r="Q57" s="22">
        <f t="shared" si="6"/>
        <v>8638026</v>
      </c>
    </row>
    <row r="58" spans="2:17" outlineLevel="2" x14ac:dyDescent="0.25">
      <c r="B58" s="19" t="s">
        <v>23</v>
      </c>
      <c r="C58" s="88">
        <v>900935126</v>
      </c>
      <c r="D58" s="20" t="s">
        <v>147</v>
      </c>
      <c r="E58" s="21">
        <v>189</v>
      </c>
      <c r="F58" s="21">
        <v>0</v>
      </c>
      <c r="G58" s="21">
        <v>7528124</v>
      </c>
      <c r="H58" s="21">
        <f t="shared" si="1"/>
        <v>7528124</v>
      </c>
      <c r="I58" s="21">
        <v>1619999</v>
      </c>
      <c r="J58" s="21">
        <v>12808178</v>
      </c>
      <c r="K58" s="21">
        <v>5971725</v>
      </c>
      <c r="L58" s="21">
        <v>14362456</v>
      </c>
      <c r="M58" s="21">
        <v>17056125</v>
      </c>
      <c r="N58" s="21">
        <v>7824070.75</v>
      </c>
      <c r="O58" s="21">
        <v>0</v>
      </c>
      <c r="P58" s="21">
        <v>0</v>
      </c>
      <c r="Q58" s="22">
        <f t="shared" si="6"/>
        <v>67170677.75</v>
      </c>
    </row>
    <row r="59" spans="2:17" outlineLevel="2" x14ac:dyDescent="0.25">
      <c r="B59" s="19" t="s">
        <v>23</v>
      </c>
      <c r="C59" s="88">
        <v>901021565</v>
      </c>
      <c r="D59" s="20" t="s">
        <v>270</v>
      </c>
      <c r="E59" s="21">
        <v>15</v>
      </c>
      <c r="F59" s="21">
        <v>0</v>
      </c>
      <c r="G59" s="21">
        <v>118954</v>
      </c>
      <c r="H59" s="21">
        <f t="shared" si="1"/>
        <v>118954</v>
      </c>
      <c r="I59" s="21">
        <v>0</v>
      </c>
      <c r="J59" s="21">
        <v>0</v>
      </c>
      <c r="K59" s="21">
        <v>102019</v>
      </c>
      <c r="L59" s="21">
        <v>0</v>
      </c>
      <c r="M59" s="21">
        <v>1802212</v>
      </c>
      <c r="N59" s="21">
        <v>2311013</v>
      </c>
      <c r="O59" s="21">
        <v>0</v>
      </c>
      <c r="P59" s="21">
        <v>0</v>
      </c>
      <c r="Q59" s="22">
        <f t="shared" si="6"/>
        <v>4334198</v>
      </c>
    </row>
    <row r="60" spans="2:17" outlineLevel="2" x14ac:dyDescent="0.25">
      <c r="B60" s="19" t="s">
        <v>23</v>
      </c>
      <c r="C60" s="88">
        <v>901543211</v>
      </c>
      <c r="D60" s="20" t="s">
        <v>272</v>
      </c>
      <c r="E60" s="21">
        <v>266</v>
      </c>
      <c r="F60" s="21">
        <v>0</v>
      </c>
      <c r="G60" s="21">
        <v>4233168</v>
      </c>
      <c r="H60" s="21">
        <f t="shared" si="1"/>
        <v>4233168</v>
      </c>
      <c r="I60" s="21">
        <v>17297857</v>
      </c>
      <c r="J60" s="21">
        <v>10044871</v>
      </c>
      <c r="K60" s="21">
        <v>295500</v>
      </c>
      <c r="L60" s="21">
        <v>147732049</v>
      </c>
      <c r="M60" s="21">
        <v>68551673</v>
      </c>
      <c r="N60" s="21">
        <v>749168</v>
      </c>
      <c r="O60" s="21">
        <v>0</v>
      </c>
      <c r="P60" s="21">
        <v>0</v>
      </c>
      <c r="Q60" s="22">
        <f t="shared" si="6"/>
        <v>248904286</v>
      </c>
    </row>
    <row r="61" spans="2:17" outlineLevel="2" x14ac:dyDescent="0.25">
      <c r="B61" s="19" t="s">
        <v>23</v>
      </c>
      <c r="C61" s="88">
        <v>901543761</v>
      </c>
      <c r="D61" s="20" t="s">
        <v>265</v>
      </c>
      <c r="E61" s="21">
        <v>13</v>
      </c>
      <c r="F61" s="21">
        <v>0</v>
      </c>
      <c r="G61" s="21">
        <v>70500</v>
      </c>
      <c r="H61" s="21">
        <f t="shared" si="1"/>
        <v>70500</v>
      </c>
      <c r="I61" s="21">
        <v>0</v>
      </c>
      <c r="J61" s="21">
        <v>154224</v>
      </c>
      <c r="K61" s="21">
        <v>859562</v>
      </c>
      <c r="L61" s="21">
        <v>2865447</v>
      </c>
      <c r="M61" s="21">
        <v>4668146</v>
      </c>
      <c r="N61" s="21">
        <v>0</v>
      </c>
      <c r="O61" s="21">
        <v>0</v>
      </c>
      <c r="P61" s="21">
        <v>0</v>
      </c>
      <c r="Q61" s="22">
        <f t="shared" si="6"/>
        <v>8617879</v>
      </c>
    </row>
    <row r="62" spans="2:17" outlineLevel="2" x14ac:dyDescent="0.25">
      <c r="B62" s="19" t="s">
        <v>23</v>
      </c>
      <c r="C62" s="89">
        <v>24046110947030</v>
      </c>
      <c r="D62" s="23" t="s">
        <v>313</v>
      </c>
      <c r="E62" s="24">
        <v>0</v>
      </c>
      <c r="F62" s="24">
        <v>278285</v>
      </c>
      <c r="G62" s="24">
        <v>0</v>
      </c>
      <c r="H62" s="21">
        <f t="shared" si="1"/>
        <v>278285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2">
        <f t="shared" si="6"/>
        <v>278285</v>
      </c>
    </row>
    <row r="63" spans="2:17" ht="12" outlineLevel="2" thickBot="1" x14ac:dyDescent="0.3">
      <c r="B63" s="19" t="s">
        <v>23</v>
      </c>
      <c r="C63" s="88" t="s">
        <v>289</v>
      </c>
      <c r="D63" s="20" t="s">
        <v>290</v>
      </c>
      <c r="E63" s="21">
        <v>0</v>
      </c>
      <c r="F63" s="21">
        <v>5530300</v>
      </c>
      <c r="G63" s="21">
        <v>0</v>
      </c>
      <c r="H63" s="21">
        <f t="shared" si="1"/>
        <v>5530300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f t="shared" si="6"/>
        <v>5530300</v>
      </c>
    </row>
    <row r="64" spans="2:17" ht="12" outlineLevel="1" thickBot="1" x14ac:dyDescent="0.3">
      <c r="B64" s="25" t="s">
        <v>179</v>
      </c>
      <c r="C64" s="100"/>
      <c r="D64" s="101"/>
      <c r="E64" s="46">
        <f t="shared" ref="E64:Q64" si="7">SUBTOTAL(9,E34:E63)</f>
        <v>34252</v>
      </c>
      <c r="F64" s="46">
        <f t="shared" si="7"/>
        <v>1012002769.66</v>
      </c>
      <c r="G64" s="46">
        <f t="shared" si="7"/>
        <v>2618946519.6500001</v>
      </c>
      <c r="H64" s="46">
        <f t="shared" si="7"/>
        <v>3630949289.3099995</v>
      </c>
      <c r="I64" s="46">
        <f t="shared" si="7"/>
        <v>3366986015</v>
      </c>
      <c r="J64" s="46">
        <f t="shared" si="7"/>
        <v>2381087799</v>
      </c>
      <c r="K64" s="46">
        <f t="shared" si="7"/>
        <v>2384187015.3899999</v>
      </c>
      <c r="L64" s="46">
        <f t="shared" si="7"/>
        <v>3301593157</v>
      </c>
      <c r="M64" s="46">
        <f t="shared" si="7"/>
        <v>3435819775.3499999</v>
      </c>
      <c r="N64" s="46">
        <f t="shared" si="7"/>
        <v>2472593477.8200002</v>
      </c>
      <c r="O64" s="46">
        <f t="shared" si="7"/>
        <v>0</v>
      </c>
      <c r="P64" s="46">
        <f t="shared" si="7"/>
        <v>-4457638489.6900005</v>
      </c>
      <c r="Q64" s="47">
        <f t="shared" si="7"/>
        <v>16515578039.18</v>
      </c>
    </row>
    <row r="65" spans="2:17" outlineLevel="2" x14ac:dyDescent="0.25">
      <c r="B65" s="19" t="s">
        <v>24</v>
      </c>
      <c r="C65" s="88">
        <v>800084089</v>
      </c>
      <c r="D65" s="20" t="s">
        <v>314</v>
      </c>
      <c r="E65" s="21">
        <v>0</v>
      </c>
      <c r="F65" s="21">
        <v>0</v>
      </c>
      <c r="G65" s="21">
        <v>0</v>
      </c>
      <c r="H65" s="21">
        <f t="shared" si="1"/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-265200</v>
      </c>
      <c r="Q65" s="22">
        <f t="shared" ref="Q65:Q82" si="8">SUM(H65:P65)</f>
        <v>-265200</v>
      </c>
    </row>
    <row r="66" spans="2:17" outlineLevel="2" x14ac:dyDescent="0.25">
      <c r="B66" s="19" t="s">
        <v>24</v>
      </c>
      <c r="C66" s="88">
        <v>800225340</v>
      </c>
      <c r="D66" s="20" t="s">
        <v>198</v>
      </c>
      <c r="E66" s="21">
        <v>9</v>
      </c>
      <c r="F66" s="21">
        <v>0</v>
      </c>
      <c r="G66" s="21">
        <v>0</v>
      </c>
      <c r="H66" s="21">
        <f t="shared" si="1"/>
        <v>0</v>
      </c>
      <c r="I66" s="21">
        <v>0</v>
      </c>
      <c r="J66" s="21">
        <v>127292615</v>
      </c>
      <c r="K66" s="21">
        <v>0</v>
      </c>
      <c r="L66" s="21">
        <v>0</v>
      </c>
      <c r="M66" s="21">
        <v>0</v>
      </c>
      <c r="N66" s="21">
        <v>90714989</v>
      </c>
      <c r="O66" s="21">
        <v>0</v>
      </c>
      <c r="P66" s="21">
        <v>0</v>
      </c>
      <c r="Q66" s="22">
        <f t="shared" si="8"/>
        <v>218007604</v>
      </c>
    </row>
    <row r="67" spans="2:17" outlineLevel="2" x14ac:dyDescent="0.25">
      <c r="B67" s="19" t="s">
        <v>24</v>
      </c>
      <c r="C67" s="88">
        <v>800250596</v>
      </c>
      <c r="D67" s="20" t="s">
        <v>280</v>
      </c>
      <c r="E67" s="21">
        <v>2</v>
      </c>
      <c r="F67" s="21">
        <v>0</v>
      </c>
      <c r="G67" s="21">
        <v>0</v>
      </c>
      <c r="H67" s="21">
        <f t="shared" si="1"/>
        <v>0</v>
      </c>
      <c r="I67" s="21">
        <v>0</v>
      </c>
      <c r="J67" s="21">
        <v>2102635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f t="shared" si="8"/>
        <v>2102635</v>
      </c>
    </row>
    <row r="68" spans="2:17" outlineLevel="2" x14ac:dyDescent="0.25">
      <c r="B68" s="19" t="s">
        <v>24</v>
      </c>
      <c r="C68" s="88">
        <v>830007606</v>
      </c>
      <c r="D68" s="20" t="s">
        <v>260</v>
      </c>
      <c r="E68" s="21">
        <v>1</v>
      </c>
      <c r="F68" s="21">
        <v>0</v>
      </c>
      <c r="G68" s="21">
        <v>0</v>
      </c>
      <c r="H68" s="21">
        <f t="shared" si="1"/>
        <v>0</v>
      </c>
      <c r="I68" s="21">
        <v>0</v>
      </c>
      <c r="J68" s="21">
        <v>509091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f t="shared" si="8"/>
        <v>509091</v>
      </c>
    </row>
    <row r="69" spans="2:17" outlineLevel="2" x14ac:dyDescent="0.25">
      <c r="B69" s="19" t="s">
        <v>24</v>
      </c>
      <c r="C69" s="88">
        <v>830105118</v>
      </c>
      <c r="D69" s="20" t="s">
        <v>287</v>
      </c>
      <c r="E69" s="21">
        <v>2</v>
      </c>
      <c r="F69" s="21">
        <v>0</v>
      </c>
      <c r="G69" s="21">
        <v>0</v>
      </c>
      <c r="H69" s="21">
        <f t="shared" si="1"/>
        <v>0</v>
      </c>
      <c r="I69" s="21">
        <v>0</v>
      </c>
      <c r="J69" s="21">
        <v>596160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2">
        <f t="shared" si="8"/>
        <v>596160</v>
      </c>
    </row>
    <row r="70" spans="2:17" outlineLevel="2" x14ac:dyDescent="0.25">
      <c r="B70" s="19" t="s">
        <v>24</v>
      </c>
      <c r="C70" s="88">
        <v>860013720</v>
      </c>
      <c r="D70" s="20" t="s">
        <v>269</v>
      </c>
      <c r="E70" s="21">
        <v>4</v>
      </c>
      <c r="F70" s="21">
        <v>0</v>
      </c>
      <c r="G70" s="21">
        <v>0</v>
      </c>
      <c r="H70" s="21">
        <f t="shared" si="1"/>
        <v>0</v>
      </c>
      <c r="I70" s="21">
        <v>144000</v>
      </c>
      <c r="J70" s="21">
        <v>41194863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2">
        <f t="shared" si="8"/>
        <v>41338863</v>
      </c>
    </row>
    <row r="71" spans="2:17" outlineLevel="2" x14ac:dyDescent="0.25">
      <c r="B71" s="19" t="s">
        <v>24</v>
      </c>
      <c r="C71" s="88">
        <v>860056070</v>
      </c>
      <c r="D71" s="20" t="s">
        <v>266</v>
      </c>
      <c r="E71" s="21">
        <v>3</v>
      </c>
      <c r="F71" s="21">
        <v>0</v>
      </c>
      <c r="G71" s="21">
        <v>0</v>
      </c>
      <c r="H71" s="21">
        <f t="shared" si="1"/>
        <v>0</v>
      </c>
      <c r="I71" s="21">
        <v>0</v>
      </c>
      <c r="J71" s="21">
        <v>1240283579</v>
      </c>
      <c r="K71" s="21">
        <v>0</v>
      </c>
      <c r="L71" s="21">
        <v>0</v>
      </c>
      <c r="M71" s="21">
        <v>0</v>
      </c>
      <c r="N71" s="21">
        <v>333098431</v>
      </c>
      <c r="O71" s="21">
        <v>0</v>
      </c>
      <c r="P71" s="21">
        <v>0</v>
      </c>
      <c r="Q71" s="22">
        <f t="shared" si="8"/>
        <v>1573382010</v>
      </c>
    </row>
    <row r="72" spans="2:17" outlineLevel="2" x14ac:dyDescent="0.25">
      <c r="B72" s="19" t="s">
        <v>24</v>
      </c>
      <c r="C72" s="88">
        <v>860074914</v>
      </c>
      <c r="D72" s="20" t="s">
        <v>279</v>
      </c>
      <c r="E72" s="21">
        <v>2</v>
      </c>
      <c r="F72" s="21">
        <v>0</v>
      </c>
      <c r="G72" s="21">
        <v>0</v>
      </c>
      <c r="H72" s="21">
        <f t="shared" si="1"/>
        <v>0</v>
      </c>
      <c r="I72" s="21">
        <v>0</v>
      </c>
      <c r="J72" s="21">
        <v>1720320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2">
        <f t="shared" si="8"/>
        <v>1720320</v>
      </c>
    </row>
    <row r="73" spans="2:17" outlineLevel="2" x14ac:dyDescent="0.25">
      <c r="B73" s="19" t="s">
        <v>24</v>
      </c>
      <c r="C73" s="88">
        <v>860075558</v>
      </c>
      <c r="D73" s="20" t="s">
        <v>242</v>
      </c>
      <c r="E73" s="21">
        <v>2</v>
      </c>
      <c r="F73" s="21">
        <v>0</v>
      </c>
      <c r="G73" s="21">
        <v>0</v>
      </c>
      <c r="H73" s="21">
        <f t="shared" si="1"/>
        <v>0</v>
      </c>
      <c r="I73" s="21">
        <v>0</v>
      </c>
      <c r="J73" s="21">
        <v>7390508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2">
        <f t="shared" si="8"/>
        <v>7390508</v>
      </c>
    </row>
    <row r="74" spans="2:17" outlineLevel="2" x14ac:dyDescent="0.25">
      <c r="B74" s="19" t="s">
        <v>24</v>
      </c>
      <c r="C74" s="88">
        <v>860517302</v>
      </c>
      <c r="D74" s="20" t="s">
        <v>199</v>
      </c>
      <c r="E74" s="21">
        <v>1</v>
      </c>
      <c r="F74" s="21">
        <v>0</v>
      </c>
      <c r="G74" s="21">
        <v>0</v>
      </c>
      <c r="H74" s="21">
        <f t="shared" si="1"/>
        <v>0</v>
      </c>
      <c r="I74" s="21">
        <v>0</v>
      </c>
      <c r="J74" s="21">
        <v>5213590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2">
        <f t="shared" si="8"/>
        <v>5213590</v>
      </c>
    </row>
    <row r="75" spans="2:17" outlineLevel="2" x14ac:dyDescent="0.25">
      <c r="B75" s="19" t="s">
        <v>24</v>
      </c>
      <c r="C75" s="88">
        <v>860517647</v>
      </c>
      <c r="D75" s="20" t="s">
        <v>25</v>
      </c>
      <c r="E75" s="21">
        <v>5</v>
      </c>
      <c r="F75" s="21">
        <v>0</v>
      </c>
      <c r="G75" s="21">
        <v>0</v>
      </c>
      <c r="H75" s="21">
        <f t="shared" si="1"/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95733769</v>
      </c>
      <c r="O75" s="21">
        <v>0</v>
      </c>
      <c r="P75" s="21">
        <v>0</v>
      </c>
      <c r="Q75" s="22">
        <f t="shared" si="8"/>
        <v>95733769</v>
      </c>
    </row>
    <row r="76" spans="2:17" outlineLevel="2" x14ac:dyDescent="0.25">
      <c r="B76" s="19" t="s">
        <v>24</v>
      </c>
      <c r="C76" s="88">
        <v>890480123</v>
      </c>
      <c r="D76" s="20" t="s">
        <v>253</v>
      </c>
      <c r="E76" s="21">
        <v>4</v>
      </c>
      <c r="F76" s="21">
        <v>0</v>
      </c>
      <c r="G76" s="21">
        <v>0</v>
      </c>
      <c r="H76" s="21">
        <f t="shared" si="1"/>
        <v>0</v>
      </c>
      <c r="I76" s="21">
        <v>0</v>
      </c>
      <c r="J76" s="21">
        <v>1128000</v>
      </c>
      <c r="K76" s="21">
        <v>0</v>
      </c>
      <c r="L76" s="21">
        <v>0</v>
      </c>
      <c r="M76" s="21">
        <v>0</v>
      </c>
      <c r="N76" s="21">
        <v>7864873</v>
      </c>
      <c r="O76" s="21">
        <v>0</v>
      </c>
      <c r="P76" s="21">
        <v>0</v>
      </c>
      <c r="Q76" s="22">
        <f t="shared" si="8"/>
        <v>8992873</v>
      </c>
    </row>
    <row r="77" spans="2:17" ht="12" outlineLevel="2" thickBot="1" x14ac:dyDescent="0.3">
      <c r="B77" s="19" t="s">
        <v>24</v>
      </c>
      <c r="C77" s="88">
        <v>891000692</v>
      </c>
      <c r="D77" s="20" t="s">
        <v>281</v>
      </c>
      <c r="E77" s="21">
        <v>2</v>
      </c>
      <c r="F77" s="21">
        <v>0</v>
      </c>
      <c r="G77" s="21">
        <v>15144806</v>
      </c>
      <c r="H77" s="21">
        <f t="shared" ref="H77:H143" si="9">+F77+G77</f>
        <v>15144806</v>
      </c>
      <c r="I77" s="21">
        <v>0</v>
      </c>
      <c r="J77" s="21">
        <v>4507052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2">
        <f t="shared" si="8"/>
        <v>19651858</v>
      </c>
    </row>
    <row r="78" spans="2:17" ht="12" outlineLevel="1" thickBot="1" x14ac:dyDescent="0.3">
      <c r="B78" s="25" t="s">
        <v>180</v>
      </c>
      <c r="C78" s="100"/>
      <c r="D78" s="101"/>
      <c r="E78" s="46">
        <f t="shared" ref="E78:Q78" si="10">SUBTOTAL(9,E65:E77)</f>
        <v>37</v>
      </c>
      <c r="F78" s="46">
        <f t="shared" si="10"/>
        <v>0</v>
      </c>
      <c r="G78" s="46">
        <f t="shared" si="10"/>
        <v>15144806</v>
      </c>
      <c r="H78" s="46">
        <f t="shared" si="10"/>
        <v>15144806</v>
      </c>
      <c r="I78" s="46">
        <f t="shared" si="10"/>
        <v>144000</v>
      </c>
      <c r="J78" s="46">
        <f t="shared" si="10"/>
        <v>1431938413</v>
      </c>
      <c r="K78" s="46">
        <f t="shared" si="10"/>
        <v>0</v>
      </c>
      <c r="L78" s="46">
        <f t="shared" si="10"/>
        <v>0</v>
      </c>
      <c r="M78" s="46">
        <f t="shared" si="10"/>
        <v>0</v>
      </c>
      <c r="N78" s="46">
        <f t="shared" si="10"/>
        <v>527412062</v>
      </c>
      <c r="O78" s="46">
        <f t="shared" si="10"/>
        <v>0</v>
      </c>
      <c r="P78" s="46">
        <f t="shared" si="10"/>
        <v>-265200</v>
      </c>
      <c r="Q78" s="47">
        <f t="shared" si="10"/>
        <v>1974374081</v>
      </c>
    </row>
    <row r="79" spans="2:17" outlineLevel="2" x14ac:dyDescent="0.25">
      <c r="B79" s="19" t="s">
        <v>150</v>
      </c>
      <c r="C79" s="88">
        <v>800246953</v>
      </c>
      <c r="D79" s="20" t="s">
        <v>168</v>
      </c>
      <c r="E79" s="21">
        <v>2</v>
      </c>
      <c r="F79" s="21">
        <v>0</v>
      </c>
      <c r="G79" s="21">
        <v>984583233</v>
      </c>
      <c r="H79" s="21">
        <f t="shared" si="9"/>
        <v>984583233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2">
        <f t="shared" si="8"/>
        <v>984583233</v>
      </c>
    </row>
    <row r="80" spans="2:17" ht="12" outlineLevel="2" thickBot="1" x14ac:dyDescent="0.3">
      <c r="B80" s="19" t="s">
        <v>150</v>
      </c>
      <c r="C80" s="88">
        <v>899999061</v>
      </c>
      <c r="D80" s="20" t="s">
        <v>282</v>
      </c>
      <c r="E80" s="21">
        <v>29</v>
      </c>
      <c r="F80" s="21">
        <v>0</v>
      </c>
      <c r="G80" s="21">
        <v>2193755454</v>
      </c>
      <c r="H80" s="21">
        <f t="shared" si="9"/>
        <v>2193755454</v>
      </c>
      <c r="I80" s="21">
        <v>0</v>
      </c>
      <c r="J80" s="21">
        <v>0</v>
      </c>
      <c r="K80" s="21">
        <v>15573397</v>
      </c>
      <c r="L80" s="21">
        <v>0</v>
      </c>
      <c r="M80" s="21">
        <v>0</v>
      </c>
      <c r="N80" s="21">
        <v>0</v>
      </c>
      <c r="O80" s="21">
        <v>0</v>
      </c>
      <c r="P80" s="21">
        <v>-84837880</v>
      </c>
      <c r="Q80" s="22">
        <f t="shared" si="8"/>
        <v>2124490971</v>
      </c>
    </row>
    <row r="81" spans="2:17" ht="12" outlineLevel="1" thickBot="1" x14ac:dyDescent="0.3">
      <c r="B81" s="25" t="s">
        <v>181</v>
      </c>
      <c r="C81" s="100"/>
      <c r="D81" s="101"/>
      <c r="E81" s="46">
        <f t="shared" ref="E81:Q81" si="11">SUBTOTAL(9,E79:E80)</f>
        <v>31</v>
      </c>
      <c r="F81" s="46">
        <f t="shared" si="11"/>
        <v>0</v>
      </c>
      <c r="G81" s="46">
        <f t="shared" si="11"/>
        <v>3178338687</v>
      </c>
      <c r="H81" s="46">
        <f t="shared" si="11"/>
        <v>3178338687</v>
      </c>
      <c r="I81" s="46">
        <f t="shared" si="11"/>
        <v>0</v>
      </c>
      <c r="J81" s="46">
        <f t="shared" si="11"/>
        <v>0</v>
      </c>
      <c r="K81" s="46">
        <f t="shared" si="11"/>
        <v>15573397</v>
      </c>
      <c r="L81" s="46">
        <f t="shared" si="11"/>
        <v>0</v>
      </c>
      <c r="M81" s="46">
        <f t="shared" si="11"/>
        <v>0</v>
      </c>
      <c r="N81" s="46">
        <f t="shared" si="11"/>
        <v>0</v>
      </c>
      <c r="O81" s="46">
        <f t="shared" si="11"/>
        <v>0</v>
      </c>
      <c r="P81" s="46">
        <f t="shared" si="11"/>
        <v>-84837880</v>
      </c>
      <c r="Q81" s="47">
        <f t="shared" si="11"/>
        <v>3109074204</v>
      </c>
    </row>
    <row r="82" spans="2:17" outlineLevel="2" x14ac:dyDescent="0.25">
      <c r="B82" s="19" t="s">
        <v>273</v>
      </c>
      <c r="C82" s="88">
        <v>800017030</v>
      </c>
      <c r="D82" s="20" t="s">
        <v>81</v>
      </c>
      <c r="E82" s="21">
        <v>343</v>
      </c>
      <c r="F82" s="21">
        <v>0</v>
      </c>
      <c r="G82" s="21">
        <v>0</v>
      </c>
      <c r="H82" s="21">
        <f t="shared" si="9"/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499687165</v>
      </c>
      <c r="O82" s="21">
        <v>0</v>
      </c>
      <c r="P82" s="21">
        <v>0</v>
      </c>
      <c r="Q82" s="22">
        <f t="shared" si="8"/>
        <v>499687165</v>
      </c>
    </row>
    <row r="83" spans="2:17" outlineLevel="2" x14ac:dyDescent="0.25">
      <c r="B83" s="19" t="s">
        <v>273</v>
      </c>
      <c r="C83" s="88">
        <v>800091594</v>
      </c>
      <c r="D83" s="20" t="s">
        <v>82</v>
      </c>
      <c r="E83" s="21">
        <v>18</v>
      </c>
      <c r="F83" s="21">
        <v>0</v>
      </c>
      <c r="G83" s="21">
        <v>0</v>
      </c>
      <c r="H83" s="21">
        <f t="shared" si="9"/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10285867</v>
      </c>
      <c r="O83" s="21">
        <v>0</v>
      </c>
      <c r="P83" s="21">
        <v>0</v>
      </c>
      <c r="Q83" s="22">
        <f>SUM(H83:P83)</f>
        <v>10285867</v>
      </c>
    </row>
    <row r="84" spans="2:17" outlineLevel="2" x14ac:dyDescent="0.25">
      <c r="B84" s="19" t="s">
        <v>273</v>
      </c>
      <c r="C84" s="88">
        <v>800094067</v>
      </c>
      <c r="D84" s="20" t="s">
        <v>83</v>
      </c>
      <c r="E84" s="21">
        <v>1</v>
      </c>
      <c r="F84" s="21">
        <v>0</v>
      </c>
      <c r="G84" s="21">
        <v>0</v>
      </c>
      <c r="H84" s="21">
        <f t="shared" si="9"/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1984621</v>
      </c>
      <c r="O84" s="21">
        <v>0</v>
      </c>
      <c r="P84" s="21">
        <v>0</v>
      </c>
      <c r="Q84" s="22">
        <f>SUM(H84:P84)</f>
        <v>1984621</v>
      </c>
    </row>
    <row r="85" spans="2:17" outlineLevel="2" x14ac:dyDescent="0.25">
      <c r="B85" s="19" t="s">
        <v>273</v>
      </c>
      <c r="C85" s="88">
        <v>800094164</v>
      </c>
      <c r="D85" s="20" t="s">
        <v>84</v>
      </c>
      <c r="E85" s="21">
        <v>21</v>
      </c>
      <c r="F85" s="21">
        <v>0</v>
      </c>
      <c r="G85" s="21">
        <v>0</v>
      </c>
      <c r="H85" s="21">
        <f t="shared" si="9"/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35280975</v>
      </c>
      <c r="O85" s="21">
        <v>0</v>
      </c>
      <c r="P85" s="21">
        <v>0</v>
      </c>
      <c r="Q85" s="22">
        <f t="shared" ref="Q85:Q116" si="12">SUM(H85:P85)</f>
        <v>35280975</v>
      </c>
    </row>
    <row r="86" spans="2:17" outlineLevel="2" x14ac:dyDescent="0.25">
      <c r="B86" s="19" t="s">
        <v>273</v>
      </c>
      <c r="C86" s="88">
        <v>800098911</v>
      </c>
      <c r="D86" s="20" t="s">
        <v>166</v>
      </c>
      <c r="E86" s="21">
        <v>2</v>
      </c>
      <c r="F86" s="21">
        <v>0</v>
      </c>
      <c r="G86" s="21">
        <v>0</v>
      </c>
      <c r="H86" s="21">
        <f t="shared" si="9"/>
        <v>0</v>
      </c>
      <c r="I86" s="21">
        <v>0</v>
      </c>
      <c r="J86" s="21">
        <v>0</v>
      </c>
      <c r="K86" s="21">
        <v>0</v>
      </c>
      <c r="L86" s="21">
        <v>207200</v>
      </c>
      <c r="M86" s="21">
        <v>0</v>
      </c>
      <c r="N86" s="21">
        <v>18568</v>
      </c>
      <c r="O86" s="21">
        <v>0</v>
      </c>
      <c r="P86" s="21">
        <v>0</v>
      </c>
      <c r="Q86" s="22">
        <f t="shared" si="12"/>
        <v>225768</v>
      </c>
    </row>
    <row r="87" spans="2:17" outlineLevel="2" x14ac:dyDescent="0.25">
      <c r="B87" s="19" t="s">
        <v>273</v>
      </c>
      <c r="C87" s="88">
        <v>800102504</v>
      </c>
      <c r="D87" s="20" t="s">
        <v>167</v>
      </c>
      <c r="E87" s="21">
        <v>12</v>
      </c>
      <c r="F87" s="21">
        <v>0</v>
      </c>
      <c r="G87" s="21">
        <v>0</v>
      </c>
      <c r="H87" s="21">
        <f t="shared" si="9"/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32482308</v>
      </c>
      <c r="O87" s="21">
        <v>0</v>
      </c>
      <c r="P87" s="21">
        <v>0</v>
      </c>
      <c r="Q87" s="22">
        <f t="shared" si="12"/>
        <v>32482308</v>
      </c>
    </row>
    <row r="88" spans="2:17" outlineLevel="2" x14ac:dyDescent="0.25">
      <c r="B88" s="19" t="s">
        <v>273</v>
      </c>
      <c r="C88" s="88">
        <v>800103913</v>
      </c>
      <c r="D88" s="20" t="s">
        <v>85</v>
      </c>
      <c r="E88" s="21">
        <v>39</v>
      </c>
      <c r="F88" s="21">
        <v>0</v>
      </c>
      <c r="G88" s="21">
        <v>0</v>
      </c>
      <c r="H88" s="21">
        <f t="shared" si="9"/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74648120.560000002</v>
      </c>
      <c r="O88" s="21">
        <v>0</v>
      </c>
      <c r="P88" s="21">
        <v>0</v>
      </c>
      <c r="Q88" s="22">
        <f t="shared" si="12"/>
        <v>74648120.560000002</v>
      </c>
    </row>
    <row r="89" spans="2:17" outlineLevel="2" x14ac:dyDescent="0.25">
      <c r="B89" s="19" t="s">
        <v>273</v>
      </c>
      <c r="C89" s="88">
        <v>800103920</v>
      </c>
      <c r="D89" s="20" t="s">
        <v>86</v>
      </c>
      <c r="E89" s="21">
        <v>104</v>
      </c>
      <c r="F89" s="21">
        <v>0</v>
      </c>
      <c r="G89" s="21">
        <v>0</v>
      </c>
      <c r="H89" s="21">
        <f t="shared" si="9"/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138294755</v>
      </c>
      <c r="O89" s="21">
        <v>0</v>
      </c>
      <c r="P89" s="21">
        <v>0</v>
      </c>
      <c r="Q89" s="22">
        <f t="shared" si="12"/>
        <v>138294755</v>
      </c>
    </row>
    <row r="90" spans="2:17" outlineLevel="2" x14ac:dyDescent="0.25">
      <c r="B90" s="19" t="s">
        <v>273</v>
      </c>
      <c r="C90" s="88">
        <v>800103923</v>
      </c>
      <c r="D90" s="20" t="s">
        <v>213</v>
      </c>
      <c r="E90" s="21">
        <v>18</v>
      </c>
      <c r="F90" s="21">
        <v>0</v>
      </c>
      <c r="G90" s="21">
        <v>0</v>
      </c>
      <c r="H90" s="21">
        <f t="shared" si="9"/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9713409</v>
      </c>
      <c r="O90" s="21">
        <v>0</v>
      </c>
      <c r="P90" s="21">
        <v>0</v>
      </c>
      <c r="Q90" s="22">
        <f t="shared" si="12"/>
        <v>9713409</v>
      </c>
    </row>
    <row r="91" spans="2:17" outlineLevel="2" x14ac:dyDescent="0.25">
      <c r="B91" s="19" t="s">
        <v>273</v>
      </c>
      <c r="C91" s="88">
        <v>800103927</v>
      </c>
      <c r="D91" s="20" t="s">
        <v>87</v>
      </c>
      <c r="E91" s="21">
        <v>19</v>
      </c>
      <c r="F91" s="21">
        <v>0</v>
      </c>
      <c r="G91" s="21">
        <v>0</v>
      </c>
      <c r="H91" s="21">
        <f t="shared" si="9"/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38253341</v>
      </c>
      <c r="O91" s="21">
        <v>0</v>
      </c>
      <c r="P91" s="21">
        <v>0</v>
      </c>
      <c r="Q91" s="22">
        <f t="shared" si="12"/>
        <v>38253341</v>
      </c>
    </row>
    <row r="92" spans="2:17" outlineLevel="2" x14ac:dyDescent="0.25">
      <c r="B92" s="19" t="s">
        <v>273</v>
      </c>
      <c r="C92" s="88">
        <v>800103935</v>
      </c>
      <c r="D92" s="20" t="s">
        <v>88</v>
      </c>
      <c r="E92" s="21">
        <v>189</v>
      </c>
      <c r="F92" s="21">
        <v>0</v>
      </c>
      <c r="G92" s="21">
        <v>0</v>
      </c>
      <c r="H92" s="21">
        <f t="shared" si="9"/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239160385.21000001</v>
      </c>
      <c r="O92" s="21">
        <v>0</v>
      </c>
      <c r="P92" s="21">
        <v>0</v>
      </c>
      <c r="Q92" s="22">
        <f t="shared" si="12"/>
        <v>239160385.21000001</v>
      </c>
    </row>
    <row r="93" spans="2:17" outlineLevel="2" x14ac:dyDescent="0.25">
      <c r="B93" s="19" t="s">
        <v>273</v>
      </c>
      <c r="C93" s="88">
        <v>800113672</v>
      </c>
      <c r="D93" s="20" t="s">
        <v>89</v>
      </c>
      <c r="E93" s="21">
        <v>13</v>
      </c>
      <c r="F93" s="21">
        <v>0</v>
      </c>
      <c r="G93" s="21">
        <v>0</v>
      </c>
      <c r="H93" s="21">
        <f t="shared" si="9"/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8168648</v>
      </c>
      <c r="O93" s="21">
        <v>0</v>
      </c>
      <c r="P93" s="21">
        <v>0</v>
      </c>
      <c r="Q93" s="22">
        <f t="shared" si="12"/>
        <v>8168648</v>
      </c>
    </row>
    <row r="94" spans="2:17" outlineLevel="2" x14ac:dyDescent="0.25">
      <c r="B94" s="19" t="s">
        <v>273</v>
      </c>
      <c r="C94" s="88">
        <v>800114312</v>
      </c>
      <c r="D94" s="20" t="s">
        <v>90</v>
      </c>
      <c r="E94" s="21">
        <v>62</v>
      </c>
      <c r="F94" s="21">
        <v>0</v>
      </c>
      <c r="G94" s="21">
        <v>0</v>
      </c>
      <c r="H94" s="21">
        <f t="shared" si="9"/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67686008</v>
      </c>
      <c r="O94" s="21">
        <v>0</v>
      </c>
      <c r="P94" s="21">
        <v>0</v>
      </c>
      <c r="Q94" s="22">
        <f t="shared" si="12"/>
        <v>67686008</v>
      </c>
    </row>
    <row r="95" spans="2:17" outlineLevel="2" x14ac:dyDescent="0.25">
      <c r="B95" s="19" t="s">
        <v>273</v>
      </c>
      <c r="C95" s="88">
        <v>800176413</v>
      </c>
      <c r="D95" s="20" t="s">
        <v>91</v>
      </c>
      <c r="E95" s="21">
        <v>191</v>
      </c>
      <c r="F95" s="21">
        <v>0</v>
      </c>
      <c r="G95" s="21">
        <v>0</v>
      </c>
      <c r="H95" s="21">
        <f t="shared" si="9"/>
        <v>0</v>
      </c>
      <c r="I95" s="21">
        <v>0</v>
      </c>
      <c r="J95" s="21">
        <v>0</v>
      </c>
      <c r="K95" s="21">
        <v>0</v>
      </c>
      <c r="L95" s="21">
        <v>108000</v>
      </c>
      <c r="M95" s="21">
        <v>11705390</v>
      </c>
      <c r="N95" s="21">
        <v>419675137</v>
      </c>
      <c r="O95" s="21">
        <v>0</v>
      </c>
      <c r="P95" s="21">
        <v>0</v>
      </c>
      <c r="Q95" s="22">
        <f t="shared" si="12"/>
        <v>431488527</v>
      </c>
    </row>
    <row r="96" spans="2:17" outlineLevel="2" x14ac:dyDescent="0.25">
      <c r="B96" s="19" t="s">
        <v>273</v>
      </c>
      <c r="C96" s="88">
        <v>800180260</v>
      </c>
      <c r="D96" s="20" t="s">
        <v>92</v>
      </c>
      <c r="E96" s="21">
        <v>2</v>
      </c>
      <c r="F96" s="21">
        <v>0</v>
      </c>
      <c r="G96" s="21">
        <v>0</v>
      </c>
      <c r="H96" s="21">
        <f t="shared" si="9"/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8274315</v>
      </c>
      <c r="O96" s="21">
        <v>0</v>
      </c>
      <c r="P96" s="21">
        <v>0</v>
      </c>
      <c r="Q96" s="22">
        <f t="shared" si="12"/>
        <v>8274315</v>
      </c>
    </row>
    <row r="97" spans="2:17" outlineLevel="2" x14ac:dyDescent="0.25">
      <c r="B97" s="19" t="s">
        <v>273</v>
      </c>
      <c r="C97" s="88">
        <v>800182159</v>
      </c>
      <c r="D97" s="20" t="s">
        <v>93</v>
      </c>
      <c r="E97" s="21">
        <v>2</v>
      </c>
      <c r="F97" s="21">
        <v>0</v>
      </c>
      <c r="G97" s="21">
        <v>0</v>
      </c>
      <c r="H97" s="21">
        <f t="shared" si="9"/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452598</v>
      </c>
      <c r="O97" s="21">
        <v>0</v>
      </c>
      <c r="P97" s="21">
        <v>0</v>
      </c>
      <c r="Q97" s="22">
        <f t="shared" si="12"/>
        <v>452598</v>
      </c>
    </row>
    <row r="98" spans="2:17" outlineLevel="2" x14ac:dyDescent="0.25">
      <c r="B98" s="19" t="s">
        <v>273</v>
      </c>
      <c r="C98" s="88">
        <v>800198972</v>
      </c>
      <c r="D98" s="20" t="s">
        <v>214</v>
      </c>
      <c r="E98" s="21">
        <v>1</v>
      </c>
      <c r="F98" s="21">
        <v>0</v>
      </c>
      <c r="G98" s="21">
        <v>0</v>
      </c>
      <c r="H98" s="21">
        <f t="shared" si="9"/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8955073</v>
      </c>
      <c r="O98" s="21">
        <v>0</v>
      </c>
      <c r="P98" s="21">
        <v>0</v>
      </c>
      <c r="Q98" s="22">
        <f t="shared" si="12"/>
        <v>8955073</v>
      </c>
    </row>
    <row r="99" spans="2:17" outlineLevel="2" x14ac:dyDescent="0.25">
      <c r="B99" s="19" t="s">
        <v>273</v>
      </c>
      <c r="C99" s="88">
        <v>802003228</v>
      </c>
      <c r="D99" s="20" t="s">
        <v>94</v>
      </c>
      <c r="E99" s="21">
        <v>22</v>
      </c>
      <c r="F99" s="21">
        <v>0</v>
      </c>
      <c r="G99" s="21">
        <v>0</v>
      </c>
      <c r="H99" s="21">
        <f t="shared" si="9"/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22590553</v>
      </c>
      <c r="O99" s="21">
        <v>0</v>
      </c>
      <c r="P99" s="21">
        <v>0</v>
      </c>
      <c r="Q99" s="22">
        <f t="shared" si="12"/>
        <v>22590553</v>
      </c>
    </row>
    <row r="100" spans="2:17" outlineLevel="2" x14ac:dyDescent="0.25">
      <c r="B100" s="19" t="s">
        <v>273</v>
      </c>
      <c r="C100" s="88">
        <v>812000243</v>
      </c>
      <c r="D100" s="20" t="s">
        <v>95</v>
      </c>
      <c r="E100" s="21">
        <v>31</v>
      </c>
      <c r="F100" s="21">
        <v>0</v>
      </c>
      <c r="G100" s="21">
        <v>0</v>
      </c>
      <c r="H100" s="21">
        <f t="shared" si="9"/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6793952</v>
      </c>
      <c r="O100" s="21">
        <v>0</v>
      </c>
      <c r="P100" s="21">
        <v>0</v>
      </c>
      <c r="Q100" s="22">
        <f t="shared" si="12"/>
        <v>6793952</v>
      </c>
    </row>
    <row r="101" spans="2:17" outlineLevel="2" x14ac:dyDescent="0.25">
      <c r="B101" s="19" t="s">
        <v>273</v>
      </c>
      <c r="C101" s="88">
        <v>832001966</v>
      </c>
      <c r="D101" s="20" t="s">
        <v>96</v>
      </c>
      <c r="E101" s="21">
        <v>212</v>
      </c>
      <c r="F101" s="21">
        <v>0</v>
      </c>
      <c r="G101" s="21">
        <v>0</v>
      </c>
      <c r="H101" s="21">
        <f t="shared" si="9"/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449426059</v>
      </c>
      <c r="O101" s="21">
        <v>0</v>
      </c>
      <c r="P101" s="21">
        <v>0</v>
      </c>
      <c r="Q101" s="22">
        <f t="shared" si="12"/>
        <v>449426059</v>
      </c>
    </row>
    <row r="102" spans="2:17" outlineLevel="2" x14ac:dyDescent="0.25">
      <c r="B102" s="19" t="s">
        <v>273</v>
      </c>
      <c r="C102" s="88">
        <v>890001639</v>
      </c>
      <c r="D102" s="20" t="s">
        <v>97</v>
      </c>
      <c r="E102" s="21">
        <v>35</v>
      </c>
      <c r="F102" s="21">
        <v>0</v>
      </c>
      <c r="G102" s="21">
        <v>0</v>
      </c>
      <c r="H102" s="21">
        <f t="shared" si="9"/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40190319</v>
      </c>
      <c r="O102" s="21">
        <v>0</v>
      </c>
      <c r="P102" s="21">
        <v>0</v>
      </c>
      <c r="Q102" s="22">
        <f t="shared" si="12"/>
        <v>40190319</v>
      </c>
    </row>
    <row r="103" spans="2:17" outlineLevel="2" x14ac:dyDescent="0.25">
      <c r="B103" s="19" t="s">
        <v>273</v>
      </c>
      <c r="C103" s="88">
        <v>890102006</v>
      </c>
      <c r="D103" s="20" t="s">
        <v>98</v>
      </c>
      <c r="E103" s="21">
        <v>82</v>
      </c>
      <c r="F103" s="21">
        <v>0</v>
      </c>
      <c r="G103" s="21">
        <v>0</v>
      </c>
      <c r="H103" s="21">
        <f t="shared" si="9"/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136498728</v>
      </c>
      <c r="O103" s="21">
        <v>0</v>
      </c>
      <c r="P103" s="21">
        <v>0</v>
      </c>
      <c r="Q103" s="22">
        <f t="shared" si="12"/>
        <v>136498728</v>
      </c>
    </row>
    <row r="104" spans="2:17" outlineLevel="2" x14ac:dyDescent="0.25">
      <c r="B104" s="19" t="s">
        <v>273</v>
      </c>
      <c r="C104" s="88">
        <v>890102018</v>
      </c>
      <c r="D104" s="20" t="s">
        <v>99</v>
      </c>
      <c r="E104" s="21">
        <v>2</v>
      </c>
      <c r="F104" s="21">
        <v>0</v>
      </c>
      <c r="G104" s="21">
        <v>0</v>
      </c>
      <c r="H104" s="21">
        <f t="shared" si="9"/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1244726</v>
      </c>
      <c r="O104" s="21">
        <v>0</v>
      </c>
      <c r="P104" s="21">
        <v>0</v>
      </c>
      <c r="Q104" s="22">
        <f t="shared" si="12"/>
        <v>1244726</v>
      </c>
    </row>
    <row r="105" spans="2:17" outlineLevel="2" x14ac:dyDescent="0.25">
      <c r="B105" s="19" t="s">
        <v>273</v>
      </c>
      <c r="C105" s="88">
        <v>890201235</v>
      </c>
      <c r="D105" s="20" t="s">
        <v>81</v>
      </c>
      <c r="E105" s="21">
        <v>5</v>
      </c>
      <c r="F105" s="21">
        <v>0</v>
      </c>
      <c r="G105" s="21">
        <v>0</v>
      </c>
      <c r="H105" s="21">
        <f t="shared" si="9"/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16750794</v>
      </c>
      <c r="O105" s="21">
        <v>0</v>
      </c>
      <c r="P105" s="21">
        <v>0</v>
      </c>
      <c r="Q105" s="22">
        <f t="shared" si="12"/>
        <v>16750794</v>
      </c>
    </row>
    <row r="106" spans="2:17" outlineLevel="2" x14ac:dyDescent="0.25">
      <c r="B106" s="19" t="s">
        <v>273</v>
      </c>
      <c r="C106" s="88">
        <v>890399029</v>
      </c>
      <c r="D106" s="20" t="s">
        <v>100</v>
      </c>
      <c r="E106" s="21">
        <v>120</v>
      </c>
      <c r="F106" s="21">
        <v>0</v>
      </c>
      <c r="G106" s="21">
        <v>0</v>
      </c>
      <c r="H106" s="21">
        <f t="shared" si="9"/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90767330</v>
      </c>
      <c r="O106" s="21">
        <v>0</v>
      </c>
      <c r="P106" s="21">
        <v>0</v>
      </c>
      <c r="Q106" s="22">
        <f t="shared" si="12"/>
        <v>90767330</v>
      </c>
    </row>
    <row r="107" spans="2:17" outlineLevel="2" x14ac:dyDescent="0.25">
      <c r="B107" s="19" t="s">
        <v>273</v>
      </c>
      <c r="C107" s="88">
        <v>890480126</v>
      </c>
      <c r="D107" s="20" t="s">
        <v>101</v>
      </c>
      <c r="E107" s="21">
        <v>203</v>
      </c>
      <c r="F107" s="21">
        <v>0</v>
      </c>
      <c r="G107" s="21">
        <v>0</v>
      </c>
      <c r="H107" s="21">
        <f t="shared" si="9"/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250590415</v>
      </c>
      <c r="O107" s="21">
        <v>0</v>
      </c>
      <c r="P107" s="21">
        <v>0</v>
      </c>
      <c r="Q107" s="22">
        <f t="shared" si="12"/>
        <v>250590415</v>
      </c>
    </row>
    <row r="108" spans="2:17" outlineLevel="2" x14ac:dyDescent="0.25">
      <c r="B108" s="19" t="s">
        <v>273</v>
      </c>
      <c r="C108" s="88">
        <v>890480184</v>
      </c>
      <c r="D108" s="20" t="s">
        <v>102</v>
      </c>
      <c r="E108" s="21">
        <v>16</v>
      </c>
      <c r="F108" s="21">
        <v>0</v>
      </c>
      <c r="G108" s="21">
        <v>0</v>
      </c>
      <c r="H108" s="21">
        <f t="shared" si="9"/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14510588</v>
      </c>
      <c r="O108" s="21">
        <v>0</v>
      </c>
      <c r="P108" s="21">
        <v>0</v>
      </c>
      <c r="Q108" s="22">
        <f t="shared" si="12"/>
        <v>14510588</v>
      </c>
    </row>
    <row r="109" spans="2:17" outlineLevel="2" x14ac:dyDescent="0.25">
      <c r="B109" s="19" t="s">
        <v>273</v>
      </c>
      <c r="C109" s="88">
        <v>890500890</v>
      </c>
      <c r="D109" s="20" t="s">
        <v>194</v>
      </c>
      <c r="E109" s="21">
        <v>48</v>
      </c>
      <c r="F109" s="21">
        <v>0</v>
      </c>
      <c r="G109" s="21">
        <v>0</v>
      </c>
      <c r="H109" s="21">
        <f t="shared" si="9"/>
        <v>0</v>
      </c>
      <c r="I109" s="21">
        <v>7285272</v>
      </c>
      <c r="J109" s="21">
        <v>0</v>
      </c>
      <c r="K109" s="21">
        <v>0</v>
      </c>
      <c r="L109" s="21">
        <v>0</v>
      </c>
      <c r="M109" s="21">
        <v>6260604</v>
      </c>
      <c r="N109" s="21">
        <v>98798546</v>
      </c>
      <c r="O109" s="21">
        <v>0</v>
      </c>
      <c r="P109" s="21">
        <v>0</v>
      </c>
      <c r="Q109" s="22">
        <f t="shared" si="12"/>
        <v>112344422</v>
      </c>
    </row>
    <row r="110" spans="2:17" outlineLevel="2" x14ac:dyDescent="0.25">
      <c r="B110" s="19" t="s">
        <v>273</v>
      </c>
      <c r="C110" s="88">
        <v>890716145</v>
      </c>
      <c r="D110" s="20" t="s">
        <v>104</v>
      </c>
      <c r="E110" s="21">
        <v>96</v>
      </c>
      <c r="F110" s="21">
        <v>0</v>
      </c>
      <c r="G110" s="21">
        <v>0</v>
      </c>
      <c r="H110" s="21">
        <f t="shared" si="9"/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149866731</v>
      </c>
      <c r="O110" s="21">
        <v>0</v>
      </c>
      <c r="P110" s="21">
        <v>0</v>
      </c>
      <c r="Q110" s="22">
        <f t="shared" si="12"/>
        <v>149866731</v>
      </c>
    </row>
    <row r="111" spans="2:17" outlineLevel="2" x14ac:dyDescent="0.25">
      <c r="B111" s="19" t="s">
        <v>273</v>
      </c>
      <c r="C111" s="88">
        <v>890900286</v>
      </c>
      <c r="D111" s="20" t="s">
        <v>105</v>
      </c>
      <c r="E111" s="21">
        <v>12</v>
      </c>
      <c r="F111" s="21">
        <v>0</v>
      </c>
      <c r="G111" s="21">
        <v>0</v>
      </c>
      <c r="H111" s="21">
        <f t="shared" si="9"/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11929048</v>
      </c>
      <c r="O111" s="21">
        <v>0</v>
      </c>
      <c r="P111" s="21">
        <v>0</v>
      </c>
      <c r="Q111" s="22">
        <f t="shared" si="12"/>
        <v>11929048</v>
      </c>
    </row>
    <row r="112" spans="2:17" outlineLevel="2" x14ac:dyDescent="0.25">
      <c r="B112" s="19" t="s">
        <v>273</v>
      </c>
      <c r="C112" s="88">
        <v>890906445</v>
      </c>
      <c r="D112" s="20" t="s">
        <v>158</v>
      </c>
      <c r="E112" s="21">
        <v>1</v>
      </c>
      <c r="F112" s="21">
        <v>0</v>
      </c>
      <c r="G112" s="21">
        <v>0</v>
      </c>
      <c r="H112" s="21">
        <f t="shared" si="9"/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103210</v>
      </c>
      <c r="O112" s="21">
        <v>0</v>
      </c>
      <c r="P112" s="21">
        <v>0</v>
      </c>
      <c r="Q112" s="22">
        <f t="shared" si="12"/>
        <v>103210</v>
      </c>
    </row>
    <row r="113" spans="2:17" outlineLevel="2" x14ac:dyDescent="0.25">
      <c r="B113" s="19" t="s">
        <v>273</v>
      </c>
      <c r="C113" s="88">
        <v>890980998</v>
      </c>
      <c r="D113" s="20" t="s">
        <v>165</v>
      </c>
      <c r="E113" s="21">
        <v>2</v>
      </c>
      <c r="F113" s="21">
        <v>0</v>
      </c>
      <c r="G113" s="21">
        <v>0</v>
      </c>
      <c r="H113" s="21">
        <f t="shared" si="9"/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388357</v>
      </c>
      <c r="O113" s="21">
        <v>0</v>
      </c>
      <c r="P113" s="21">
        <v>0</v>
      </c>
      <c r="Q113" s="22">
        <f t="shared" si="12"/>
        <v>388357</v>
      </c>
    </row>
    <row r="114" spans="2:17" outlineLevel="2" x14ac:dyDescent="0.25">
      <c r="B114" s="19" t="s">
        <v>273</v>
      </c>
      <c r="C114" s="88">
        <v>891180070</v>
      </c>
      <c r="D114" s="20" t="s">
        <v>159</v>
      </c>
      <c r="E114" s="21">
        <v>5</v>
      </c>
      <c r="F114" s="21">
        <v>0</v>
      </c>
      <c r="G114" s="21">
        <v>0</v>
      </c>
      <c r="H114" s="21">
        <f t="shared" si="9"/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3542766</v>
      </c>
      <c r="O114" s="21">
        <v>0</v>
      </c>
      <c r="P114" s="21">
        <v>0</v>
      </c>
      <c r="Q114" s="22">
        <f t="shared" si="12"/>
        <v>3542766</v>
      </c>
    </row>
    <row r="115" spans="2:17" outlineLevel="2" x14ac:dyDescent="0.25">
      <c r="B115" s="19" t="s">
        <v>273</v>
      </c>
      <c r="C115" s="88">
        <v>891280001</v>
      </c>
      <c r="D115" s="20" t="s">
        <v>107</v>
      </c>
      <c r="E115" s="21">
        <v>28</v>
      </c>
      <c r="F115" s="21">
        <v>0</v>
      </c>
      <c r="G115" s="21">
        <v>0</v>
      </c>
      <c r="H115" s="21">
        <f t="shared" si="9"/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55204914</v>
      </c>
      <c r="O115" s="21">
        <v>0</v>
      </c>
      <c r="P115" s="21">
        <v>0</v>
      </c>
      <c r="Q115" s="22">
        <f t="shared" si="12"/>
        <v>55204914</v>
      </c>
    </row>
    <row r="116" spans="2:17" outlineLevel="2" x14ac:dyDescent="0.25">
      <c r="B116" s="19" t="s">
        <v>273</v>
      </c>
      <c r="C116" s="88">
        <v>891480085</v>
      </c>
      <c r="D116" s="20" t="s">
        <v>108</v>
      </c>
      <c r="E116" s="21">
        <v>4</v>
      </c>
      <c r="F116" s="21">
        <v>0</v>
      </c>
      <c r="G116" s="21">
        <v>0</v>
      </c>
      <c r="H116" s="21">
        <f t="shared" si="9"/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7105823</v>
      </c>
      <c r="O116" s="21">
        <v>0</v>
      </c>
      <c r="P116" s="21">
        <v>0</v>
      </c>
      <c r="Q116" s="22">
        <f t="shared" si="12"/>
        <v>7105823</v>
      </c>
    </row>
    <row r="117" spans="2:17" outlineLevel="2" x14ac:dyDescent="0.25">
      <c r="B117" s="19" t="s">
        <v>273</v>
      </c>
      <c r="C117" s="88">
        <v>891580016</v>
      </c>
      <c r="D117" s="20" t="s">
        <v>109</v>
      </c>
      <c r="E117" s="21">
        <v>19</v>
      </c>
      <c r="F117" s="21">
        <v>0</v>
      </c>
      <c r="G117" s="21">
        <v>0</v>
      </c>
      <c r="H117" s="21">
        <f t="shared" si="9"/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42640641</v>
      </c>
      <c r="O117" s="21">
        <v>0</v>
      </c>
      <c r="P117" s="21">
        <v>0</v>
      </c>
      <c r="Q117" s="22">
        <f t="shared" ref="Q117:Q139" si="13">SUM(H117:P117)</f>
        <v>42640641</v>
      </c>
    </row>
    <row r="118" spans="2:17" outlineLevel="2" x14ac:dyDescent="0.25">
      <c r="B118" s="19" t="s">
        <v>273</v>
      </c>
      <c r="C118" s="88">
        <v>891680004</v>
      </c>
      <c r="D118" s="20" t="s">
        <v>110</v>
      </c>
      <c r="E118" s="21">
        <v>14</v>
      </c>
      <c r="F118" s="21">
        <v>0</v>
      </c>
      <c r="G118" s="21">
        <v>0</v>
      </c>
      <c r="H118" s="21">
        <f t="shared" si="9"/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57790250</v>
      </c>
      <c r="O118" s="21">
        <v>0</v>
      </c>
      <c r="P118" s="21">
        <v>0</v>
      </c>
      <c r="Q118" s="22">
        <f t="shared" si="13"/>
        <v>57790250</v>
      </c>
    </row>
    <row r="119" spans="2:17" outlineLevel="2" x14ac:dyDescent="0.25">
      <c r="B119" s="19" t="s">
        <v>273</v>
      </c>
      <c r="C119" s="88">
        <v>891780009</v>
      </c>
      <c r="D119" s="20" t="s">
        <v>208</v>
      </c>
      <c r="E119" s="21">
        <v>2</v>
      </c>
      <c r="F119" s="21">
        <v>0</v>
      </c>
      <c r="G119" s="21">
        <v>0</v>
      </c>
      <c r="H119" s="21">
        <f t="shared" si="9"/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1371417</v>
      </c>
      <c r="O119" s="21">
        <v>0</v>
      </c>
      <c r="P119" s="21">
        <v>0</v>
      </c>
      <c r="Q119" s="22">
        <f t="shared" si="13"/>
        <v>1371417</v>
      </c>
    </row>
    <row r="120" spans="2:17" outlineLevel="2" x14ac:dyDescent="0.25">
      <c r="B120" s="19" t="s">
        <v>273</v>
      </c>
      <c r="C120" s="88">
        <v>891800498</v>
      </c>
      <c r="D120" s="20" t="s">
        <v>111</v>
      </c>
      <c r="E120" s="21">
        <v>59</v>
      </c>
      <c r="F120" s="21">
        <v>0</v>
      </c>
      <c r="G120" s="21">
        <v>0</v>
      </c>
      <c r="H120" s="21">
        <f t="shared" si="9"/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83312733</v>
      </c>
      <c r="O120" s="21">
        <v>0</v>
      </c>
      <c r="P120" s="21">
        <v>0</v>
      </c>
      <c r="Q120" s="22">
        <f t="shared" si="13"/>
        <v>83312733</v>
      </c>
    </row>
    <row r="121" spans="2:17" outlineLevel="2" x14ac:dyDescent="0.25">
      <c r="B121" s="19" t="s">
        <v>273</v>
      </c>
      <c r="C121" s="88">
        <v>891855502</v>
      </c>
      <c r="D121" s="20" t="s">
        <v>112</v>
      </c>
      <c r="E121" s="21">
        <v>12</v>
      </c>
      <c r="F121" s="21">
        <v>0</v>
      </c>
      <c r="G121" s="21">
        <v>0</v>
      </c>
      <c r="H121" s="21">
        <f t="shared" si="9"/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289993396</v>
      </c>
      <c r="O121" s="21">
        <v>0</v>
      </c>
      <c r="P121" s="21">
        <v>0</v>
      </c>
      <c r="Q121" s="22">
        <f t="shared" si="13"/>
        <v>289993396</v>
      </c>
    </row>
    <row r="122" spans="2:17" outlineLevel="2" x14ac:dyDescent="0.25">
      <c r="B122" s="19" t="s">
        <v>273</v>
      </c>
      <c r="C122" s="88">
        <v>892000148</v>
      </c>
      <c r="D122" s="20" t="s">
        <v>113</v>
      </c>
      <c r="E122" s="21">
        <v>132</v>
      </c>
      <c r="F122" s="21">
        <v>0</v>
      </c>
      <c r="G122" s="21">
        <v>0</v>
      </c>
      <c r="H122" s="21">
        <f t="shared" si="9"/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197961151</v>
      </c>
      <c r="O122" s="21">
        <v>0</v>
      </c>
      <c r="P122" s="21">
        <v>0</v>
      </c>
      <c r="Q122" s="22">
        <f t="shared" si="13"/>
        <v>197961151</v>
      </c>
    </row>
    <row r="123" spans="2:17" outlineLevel="2" x14ac:dyDescent="0.25">
      <c r="B123" s="19" t="s">
        <v>273</v>
      </c>
      <c r="C123" s="88">
        <v>892001476</v>
      </c>
      <c r="D123" s="20" t="s">
        <v>114</v>
      </c>
      <c r="E123" s="21">
        <v>15</v>
      </c>
      <c r="F123" s="21">
        <v>0</v>
      </c>
      <c r="G123" s="21">
        <v>0</v>
      </c>
      <c r="H123" s="21">
        <f t="shared" si="9"/>
        <v>0</v>
      </c>
      <c r="I123" s="21">
        <v>0</v>
      </c>
      <c r="J123" s="21">
        <v>0</v>
      </c>
      <c r="K123" s="21">
        <v>0</v>
      </c>
      <c r="L123" s="21">
        <v>74205489</v>
      </c>
      <c r="M123" s="21">
        <v>0</v>
      </c>
      <c r="N123" s="21">
        <v>67542308</v>
      </c>
      <c r="O123" s="21">
        <v>0</v>
      </c>
      <c r="P123" s="21">
        <v>0</v>
      </c>
      <c r="Q123" s="22">
        <f t="shared" si="13"/>
        <v>141747797</v>
      </c>
    </row>
    <row r="124" spans="2:17" outlineLevel="2" x14ac:dyDescent="0.25">
      <c r="B124" s="19" t="s">
        <v>273</v>
      </c>
      <c r="C124" s="88">
        <v>892099120</v>
      </c>
      <c r="D124" s="20" t="s">
        <v>115</v>
      </c>
      <c r="E124" s="21">
        <v>8</v>
      </c>
      <c r="F124" s="21">
        <v>0</v>
      </c>
      <c r="G124" s="21">
        <v>0</v>
      </c>
      <c r="H124" s="21">
        <f t="shared" si="9"/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2374904</v>
      </c>
      <c r="O124" s="21">
        <v>0</v>
      </c>
      <c r="P124" s="21">
        <v>0</v>
      </c>
      <c r="Q124" s="22">
        <f t="shared" si="13"/>
        <v>2374904</v>
      </c>
    </row>
    <row r="125" spans="2:17" outlineLevel="2" x14ac:dyDescent="0.25">
      <c r="B125" s="19" t="s">
        <v>273</v>
      </c>
      <c r="C125" s="88">
        <v>892115003</v>
      </c>
      <c r="D125" s="20" t="s">
        <v>116</v>
      </c>
      <c r="E125" s="21">
        <v>63</v>
      </c>
      <c r="F125" s="21">
        <v>0</v>
      </c>
      <c r="G125" s="21">
        <v>0</v>
      </c>
      <c r="H125" s="21">
        <f t="shared" si="9"/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176461025</v>
      </c>
      <c r="O125" s="21">
        <v>0</v>
      </c>
      <c r="P125" s="21">
        <v>0</v>
      </c>
      <c r="Q125" s="22">
        <f t="shared" si="13"/>
        <v>176461025</v>
      </c>
    </row>
    <row r="126" spans="2:17" outlineLevel="2" x14ac:dyDescent="0.25">
      <c r="B126" s="19" t="s">
        <v>273</v>
      </c>
      <c r="C126" s="88">
        <v>892280016</v>
      </c>
      <c r="D126" s="20" t="s">
        <v>117</v>
      </c>
      <c r="E126" s="21">
        <v>35</v>
      </c>
      <c r="F126" s="21">
        <v>0</v>
      </c>
      <c r="G126" s="21">
        <v>0</v>
      </c>
      <c r="H126" s="21">
        <f t="shared" si="9"/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9045451</v>
      </c>
      <c r="O126" s="21">
        <v>0</v>
      </c>
      <c r="P126" s="21">
        <v>0</v>
      </c>
      <c r="Q126" s="22">
        <f t="shared" si="13"/>
        <v>9045451</v>
      </c>
    </row>
    <row r="127" spans="2:17" outlineLevel="2" x14ac:dyDescent="0.25">
      <c r="B127" s="19" t="s">
        <v>273</v>
      </c>
      <c r="C127" s="88">
        <v>892280021</v>
      </c>
      <c r="D127" s="20" t="s">
        <v>118</v>
      </c>
      <c r="E127" s="21">
        <v>52</v>
      </c>
      <c r="F127" s="21">
        <v>0</v>
      </c>
      <c r="G127" s="21">
        <v>0</v>
      </c>
      <c r="H127" s="21">
        <f t="shared" si="9"/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37031642</v>
      </c>
      <c r="O127" s="21">
        <v>0</v>
      </c>
      <c r="P127" s="21">
        <v>0</v>
      </c>
      <c r="Q127" s="22">
        <f t="shared" si="13"/>
        <v>37031642</v>
      </c>
    </row>
    <row r="128" spans="2:17" outlineLevel="2" x14ac:dyDescent="0.25">
      <c r="B128" s="19" t="s">
        <v>273</v>
      </c>
      <c r="C128" s="88">
        <v>892399999</v>
      </c>
      <c r="D128" s="20" t="s">
        <v>119</v>
      </c>
      <c r="E128" s="21">
        <v>38</v>
      </c>
      <c r="F128" s="21">
        <v>0</v>
      </c>
      <c r="G128" s="21">
        <v>0</v>
      </c>
      <c r="H128" s="21">
        <f t="shared" si="9"/>
        <v>0</v>
      </c>
      <c r="I128" s="21">
        <v>0</v>
      </c>
      <c r="J128" s="21">
        <v>0</v>
      </c>
      <c r="K128" s="21">
        <v>0</v>
      </c>
      <c r="L128" s="21">
        <v>1684982</v>
      </c>
      <c r="M128" s="21">
        <v>0</v>
      </c>
      <c r="N128" s="21">
        <v>89738285</v>
      </c>
      <c r="O128" s="21">
        <v>0</v>
      </c>
      <c r="P128" s="21">
        <v>0</v>
      </c>
      <c r="Q128" s="22">
        <f t="shared" si="13"/>
        <v>91423267</v>
      </c>
    </row>
    <row r="129" spans="2:17" outlineLevel="2" x14ac:dyDescent="0.25">
      <c r="B129" s="19" t="s">
        <v>273</v>
      </c>
      <c r="C129" s="88">
        <v>899999114</v>
      </c>
      <c r="D129" s="20" t="s">
        <v>120</v>
      </c>
      <c r="E129" s="21">
        <v>287</v>
      </c>
      <c r="F129" s="21">
        <v>0</v>
      </c>
      <c r="G129" s="21">
        <v>33653813</v>
      </c>
      <c r="H129" s="21">
        <f t="shared" si="9"/>
        <v>33653813</v>
      </c>
      <c r="I129" s="21">
        <v>0</v>
      </c>
      <c r="J129" s="21">
        <v>0</v>
      </c>
      <c r="K129" s="21">
        <v>29112806</v>
      </c>
      <c r="L129" s="21">
        <v>14345463</v>
      </c>
      <c r="M129" s="21">
        <v>2647214</v>
      </c>
      <c r="N129" s="21">
        <v>709182305</v>
      </c>
      <c r="O129" s="21">
        <v>0</v>
      </c>
      <c r="P129" s="21">
        <v>0</v>
      </c>
      <c r="Q129" s="22">
        <f t="shared" si="13"/>
        <v>788941601</v>
      </c>
    </row>
    <row r="130" spans="2:17" outlineLevel="2" x14ac:dyDescent="0.25">
      <c r="B130" s="19" t="s">
        <v>273</v>
      </c>
      <c r="C130" s="88">
        <v>899999336</v>
      </c>
      <c r="D130" s="20" t="s">
        <v>173</v>
      </c>
      <c r="E130" s="21">
        <v>360</v>
      </c>
      <c r="F130" s="21">
        <v>0</v>
      </c>
      <c r="G130" s="21">
        <v>0</v>
      </c>
      <c r="H130" s="21">
        <f t="shared" si="9"/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1061180780</v>
      </c>
      <c r="O130" s="21">
        <v>0</v>
      </c>
      <c r="P130" s="21">
        <v>-19868902</v>
      </c>
      <c r="Q130" s="22">
        <f t="shared" si="13"/>
        <v>1041311878</v>
      </c>
    </row>
    <row r="131" spans="2:17" ht="12" outlineLevel="2" thickBot="1" x14ac:dyDescent="0.3">
      <c r="B131" s="19" t="s">
        <v>273</v>
      </c>
      <c r="C131" s="88">
        <v>900034608</v>
      </c>
      <c r="D131" s="20" t="s">
        <v>149</v>
      </c>
      <c r="E131" s="21">
        <v>28</v>
      </c>
      <c r="F131" s="21">
        <v>0</v>
      </c>
      <c r="G131" s="21">
        <v>0</v>
      </c>
      <c r="H131" s="21">
        <f t="shared" si="9"/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423998537</v>
      </c>
      <c r="O131" s="21">
        <v>0</v>
      </c>
      <c r="P131" s="21">
        <v>0</v>
      </c>
      <c r="Q131" s="22">
        <f t="shared" si="13"/>
        <v>423998537</v>
      </c>
    </row>
    <row r="132" spans="2:17" ht="12" outlineLevel="1" thickBot="1" x14ac:dyDescent="0.3">
      <c r="B132" s="25" t="s">
        <v>276</v>
      </c>
      <c r="C132" s="100"/>
      <c r="D132" s="101"/>
      <c r="E132" s="46">
        <f t="shared" ref="E132:Q132" si="14">SUBTOTAL(9,E82:E131)</f>
        <v>3085</v>
      </c>
      <c r="F132" s="46">
        <f t="shared" si="14"/>
        <v>0</v>
      </c>
      <c r="G132" s="46">
        <f t="shared" si="14"/>
        <v>33653813</v>
      </c>
      <c r="H132" s="46">
        <f t="shared" si="14"/>
        <v>33653813</v>
      </c>
      <c r="I132" s="46">
        <f t="shared" si="14"/>
        <v>7285272</v>
      </c>
      <c r="J132" s="46">
        <f t="shared" si="14"/>
        <v>0</v>
      </c>
      <c r="K132" s="46">
        <f t="shared" si="14"/>
        <v>29112806</v>
      </c>
      <c r="L132" s="46">
        <f t="shared" si="14"/>
        <v>90551134</v>
      </c>
      <c r="M132" s="46">
        <f t="shared" si="14"/>
        <v>20613208</v>
      </c>
      <c r="N132" s="46">
        <f t="shared" si="14"/>
        <v>6198948977.7700005</v>
      </c>
      <c r="O132" s="46">
        <f t="shared" si="14"/>
        <v>0</v>
      </c>
      <c r="P132" s="46">
        <f t="shared" si="14"/>
        <v>-19868902</v>
      </c>
      <c r="Q132" s="47">
        <f t="shared" si="14"/>
        <v>6360296308.7700005</v>
      </c>
    </row>
    <row r="133" spans="2:17" outlineLevel="2" x14ac:dyDescent="0.25">
      <c r="B133" s="19" t="s">
        <v>274</v>
      </c>
      <c r="C133" s="88">
        <v>800037166</v>
      </c>
      <c r="D133" s="20" t="s">
        <v>169</v>
      </c>
      <c r="E133" s="21">
        <v>1</v>
      </c>
      <c r="F133" s="21">
        <v>0</v>
      </c>
      <c r="G133" s="21">
        <v>0</v>
      </c>
      <c r="H133" s="21">
        <f t="shared" si="9"/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302205</v>
      </c>
      <c r="O133" s="21">
        <v>0</v>
      </c>
      <c r="P133" s="21">
        <v>0</v>
      </c>
      <c r="Q133" s="22">
        <f t="shared" si="13"/>
        <v>302205</v>
      </c>
    </row>
    <row r="134" spans="2:17" outlineLevel="2" x14ac:dyDescent="0.25">
      <c r="B134" s="19" t="s">
        <v>274</v>
      </c>
      <c r="C134" s="88">
        <v>800044113</v>
      </c>
      <c r="D134" s="20" t="s">
        <v>195</v>
      </c>
      <c r="E134" s="21">
        <v>2</v>
      </c>
      <c r="F134" s="21">
        <v>0</v>
      </c>
      <c r="G134" s="21">
        <v>0</v>
      </c>
      <c r="H134" s="21">
        <f t="shared" si="9"/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2368296</v>
      </c>
      <c r="O134" s="21">
        <v>0</v>
      </c>
      <c r="P134" s="21">
        <v>0</v>
      </c>
      <c r="Q134" s="22">
        <f t="shared" si="13"/>
        <v>2368296</v>
      </c>
    </row>
    <row r="135" spans="2:17" outlineLevel="2" x14ac:dyDescent="0.25">
      <c r="B135" s="19" t="s">
        <v>274</v>
      </c>
      <c r="C135" s="88">
        <v>800079035</v>
      </c>
      <c r="D135" s="20" t="s">
        <v>196</v>
      </c>
      <c r="E135" s="21">
        <v>1</v>
      </c>
      <c r="F135" s="21">
        <v>0</v>
      </c>
      <c r="G135" s="21">
        <v>0</v>
      </c>
      <c r="H135" s="21">
        <f t="shared" si="9"/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56451</v>
      </c>
      <c r="O135" s="21">
        <v>0</v>
      </c>
      <c r="P135" s="21">
        <v>0</v>
      </c>
      <c r="Q135" s="22">
        <f t="shared" si="13"/>
        <v>56451</v>
      </c>
    </row>
    <row r="136" spans="2:17" outlineLevel="2" x14ac:dyDescent="0.25">
      <c r="B136" s="19" t="s">
        <v>274</v>
      </c>
      <c r="C136" s="88">
        <v>800095466</v>
      </c>
      <c r="D136" s="20" t="s">
        <v>170</v>
      </c>
      <c r="E136" s="21">
        <v>1</v>
      </c>
      <c r="F136" s="21">
        <v>0</v>
      </c>
      <c r="G136" s="21">
        <v>0</v>
      </c>
      <c r="H136" s="21">
        <f t="shared" si="9"/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51300</v>
      </c>
      <c r="O136" s="21">
        <v>0</v>
      </c>
      <c r="P136" s="21">
        <v>0</v>
      </c>
      <c r="Q136" s="22">
        <f t="shared" si="13"/>
        <v>51300</v>
      </c>
    </row>
    <row r="137" spans="2:17" outlineLevel="2" x14ac:dyDescent="0.25">
      <c r="B137" s="19" t="s">
        <v>274</v>
      </c>
      <c r="C137" s="88">
        <v>800096595</v>
      </c>
      <c r="D137" s="20" t="s">
        <v>162</v>
      </c>
      <c r="E137" s="21">
        <v>1</v>
      </c>
      <c r="F137" s="21">
        <v>0</v>
      </c>
      <c r="G137" s="21">
        <v>0</v>
      </c>
      <c r="H137" s="21">
        <f t="shared" si="9"/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77900</v>
      </c>
      <c r="O137" s="21">
        <v>0</v>
      </c>
      <c r="P137" s="21">
        <v>0</v>
      </c>
      <c r="Q137" s="22">
        <f t="shared" si="13"/>
        <v>77900</v>
      </c>
    </row>
    <row r="138" spans="2:17" outlineLevel="2" x14ac:dyDescent="0.25">
      <c r="B138" s="19" t="s">
        <v>274</v>
      </c>
      <c r="C138" s="88">
        <v>800098195</v>
      </c>
      <c r="D138" s="20" t="s">
        <v>197</v>
      </c>
      <c r="E138" s="21">
        <v>2</v>
      </c>
      <c r="F138" s="21">
        <v>0</v>
      </c>
      <c r="G138" s="21">
        <v>0</v>
      </c>
      <c r="H138" s="21">
        <f t="shared" si="9"/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7805324</v>
      </c>
      <c r="O138" s="21">
        <v>0</v>
      </c>
      <c r="P138" s="21">
        <v>0</v>
      </c>
      <c r="Q138" s="22">
        <f t="shared" si="13"/>
        <v>7805324</v>
      </c>
    </row>
    <row r="139" spans="2:17" outlineLevel="2" x14ac:dyDescent="0.25">
      <c r="B139" s="19" t="s">
        <v>274</v>
      </c>
      <c r="C139" s="88">
        <v>800100053</v>
      </c>
      <c r="D139" s="20" t="s">
        <v>254</v>
      </c>
      <c r="E139" s="21">
        <v>2</v>
      </c>
      <c r="F139" s="21">
        <v>0</v>
      </c>
      <c r="G139" s="21">
        <v>0</v>
      </c>
      <c r="H139" s="21">
        <f t="shared" si="9"/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148770</v>
      </c>
      <c r="O139" s="21">
        <v>0</v>
      </c>
      <c r="P139" s="21">
        <v>0</v>
      </c>
      <c r="Q139" s="22">
        <f t="shared" si="13"/>
        <v>148770</v>
      </c>
    </row>
    <row r="140" spans="2:17" outlineLevel="2" x14ac:dyDescent="0.25">
      <c r="B140" s="19" t="s">
        <v>274</v>
      </c>
      <c r="C140" s="88">
        <v>800100137</v>
      </c>
      <c r="D140" s="20" t="s">
        <v>231</v>
      </c>
      <c r="E140" s="21">
        <v>2</v>
      </c>
      <c r="F140" s="21">
        <v>0</v>
      </c>
      <c r="G140" s="21">
        <v>0</v>
      </c>
      <c r="H140" s="21">
        <f t="shared" si="9"/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103347</v>
      </c>
      <c r="O140" s="21">
        <v>0</v>
      </c>
      <c r="P140" s="21">
        <v>0</v>
      </c>
      <c r="Q140" s="22">
        <f t="shared" ref="Q140:Q178" si="15">SUM(H140:P140)</f>
        <v>103347</v>
      </c>
    </row>
    <row r="141" spans="2:17" outlineLevel="2" x14ac:dyDescent="0.25">
      <c r="B141" s="19" t="s">
        <v>274</v>
      </c>
      <c r="C141" s="88">
        <v>800100145</v>
      </c>
      <c r="D141" s="20" t="s">
        <v>255</v>
      </c>
      <c r="E141" s="21">
        <v>2</v>
      </c>
      <c r="F141" s="21">
        <v>0</v>
      </c>
      <c r="G141" s="21">
        <v>0</v>
      </c>
      <c r="H141" s="21">
        <f t="shared" si="9"/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90600</v>
      </c>
      <c r="O141" s="21">
        <v>0</v>
      </c>
      <c r="P141" s="21">
        <v>0</v>
      </c>
      <c r="Q141" s="22">
        <f t="shared" si="15"/>
        <v>90600</v>
      </c>
    </row>
    <row r="142" spans="2:17" outlineLevel="2" x14ac:dyDescent="0.25">
      <c r="B142" s="19" t="s">
        <v>274</v>
      </c>
      <c r="C142" s="88">
        <v>800128428</v>
      </c>
      <c r="D142" s="20" t="s">
        <v>209</v>
      </c>
      <c r="E142" s="21">
        <v>1</v>
      </c>
      <c r="F142" s="21">
        <v>0</v>
      </c>
      <c r="G142" s="21">
        <v>0</v>
      </c>
      <c r="H142" s="21">
        <f t="shared" si="9"/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102642</v>
      </c>
      <c r="O142" s="21">
        <v>0</v>
      </c>
      <c r="P142" s="21">
        <v>0</v>
      </c>
      <c r="Q142" s="22">
        <f t="shared" si="15"/>
        <v>102642</v>
      </c>
    </row>
    <row r="143" spans="2:17" outlineLevel="2" x14ac:dyDescent="0.25">
      <c r="B143" s="19" t="s">
        <v>274</v>
      </c>
      <c r="C143" s="88">
        <v>806001439</v>
      </c>
      <c r="D143" s="20" t="s">
        <v>215</v>
      </c>
      <c r="E143" s="21">
        <v>1</v>
      </c>
      <c r="F143" s="21">
        <v>0</v>
      </c>
      <c r="G143" s="21">
        <v>0</v>
      </c>
      <c r="H143" s="21">
        <f t="shared" si="9"/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48700</v>
      </c>
      <c r="O143" s="21">
        <v>0</v>
      </c>
      <c r="P143" s="21">
        <v>0</v>
      </c>
      <c r="Q143" s="22">
        <f t="shared" si="15"/>
        <v>48700</v>
      </c>
    </row>
    <row r="144" spans="2:17" outlineLevel="2" x14ac:dyDescent="0.25">
      <c r="B144" s="19" t="s">
        <v>274</v>
      </c>
      <c r="C144" s="88">
        <v>890112371</v>
      </c>
      <c r="D144" s="20" t="s">
        <v>151</v>
      </c>
      <c r="E144" s="21">
        <v>1</v>
      </c>
      <c r="F144" s="21">
        <v>0</v>
      </c>
      <c r="G144" s="21">
        <v>0</v>
      </c>
      <c r="H144" s="21">
        <f t="shared" ref="H144:H215" si="16">+F144+G144</f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48700</v>
      </c>
      <c r="O144" s="21">
        <v>0</v>
      </c>
      <c r="P144" s="21">
        <v>0</v>
      </c>
      <c r="Q144" s="22">
        <f t="shared" si="15"/>
        <v>48700</v>
      </c>
    </row>
    <row r="145" spans="2:17" outlineLevel="2" x14ac:dyDescent="0.25">
      <c r="B145" s="19" t="s">
        <v>274</v>
      </c>
      <c r="C145" s="88">
        <v>890201190</v>
      </c>
      <c r="D145" s="20" t="s">
        <v>243</v>
      </c>
      <c r="E145" s="21">
        <v>1</v>
      </c>
      <c r="F145" s="21">
        <v>0</v>
      </c>
      <c r="G145" s="21">
        <v>0</v>
      </c>
      <c r="H145" s="21">
        <f t="shared" si="16"/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52929</v>
      </c>
      <c r="O145" s="21">
        <v>0</v>
      </c>
      <c r="P145" s="21">
        <v>0</v>
      </c>
      <c r="Q145" s="22">
        <f t="shared" si="15"/>
        <v>52929</v>
      </c>
    </row>
    <row r="146" spans="2:17" outlineLevel="2" x14ac:dyDescent="0.25">
      <c r="B146" s="19" t="s">
        <v>274</v>
      </c>
      <c r="C146" s="88">
        <v>890399045</v>
      </c>
      <c r="D146" s="20" t="s">
        <v>229</v>
      </c>
      <c r="E146" s="21">
        <v>1</v>
      </c>
      <c r="F146" s="21">
        <v>0</v>
      </c>
      <c r="G146" s="21">
        <v>0</v>
      </c>
      <c r="H146" s="21">
        <f t="shared" si="16"/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9567367</v>
      </c>
      <c r="O146" s="21">
        <v>0</v>
      </c>
      <c r="P146" s="21">
        <v>0</v>
      </c>
      <c r="Q146" s="22">
        <f t="shared" si="15"/>
        <v>9567367</v>
      </c>
    </row>
    <row r="147" spans="2:17" outlineLevel="2" x14ac:dyDescent="0.25">
      <c r="B147" s="19" t="s">
        <v>274</v>
      </c>
      <c r="C147" s="88">
        <v>890501434</v>
      </c>
      <c r="D147" s="20" t="s">
        <v>103</v>
      </c>
      <c r="E147" s="21">
        <v>4</v>
      </c>
      <c r="F147" s="21">
        <v>0</v>
      </c>
      <c r="G147" s="21">
        <v>0</v>
      </c>
      <c r="H147" s="21">
        <f t="shared" si="16"/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625224</v>
      </c>
      <c r="O147" s="21">
        <v>0</v>
      </c>
      <c r="P147" s="21">
        <v>0</v>
      </c>
      <c r="Q147" s="22">
        <f t="shared" si="15"/>
        <v>625224</v>
      </c>
    </row>
    <row r="148" spans="2:17" outlineLevel="2" x14ac:dyDescent="0.25">
      <c r="B148" s="19" t="s">
        <v>274</v>
      </c>
      <c r="C148" s="88">
        <v>890905211</v>
      </c>
      <c r="D148" s="20" t="s">
        <v>106</v>
      </c>
      <c r="E148" s="21">
        <v>2</v>
      </c>
      <c r="F148" s="21">
        <v>0</v>
      </c>
      <c r="G148" s="21">
        <v>0</v>
      </c>
      <c r="H148" s="21">
        <f t="shared" si="16"/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3641774</v>
      </c>
      <c r="O148" s="21">
        <v>0</v>
      </c>
      <c r="P148" s="21">
        <v>0</v>
      </c>
      <c r="Q148" s="22">
        <f t="shared" si="15"/>
        <v>3641774</v>
      </c>
    </row>
    <row r="149" spans="2:17" outlineLevel="2" x14ac:dyDescent="0.25">
      <c r="B149" s="19" t="s">
        <v>274</v>
      </c>
      <c r="C149" s="88">
        <v>890981107</v>
      </c>
      <c r="D149" s="20" t="s">
        <v>233</v>
      </c>
      <c r="E149" s="21">
        <v>1</v>
      </c>
      <c r="F149" s="21">
        <v>0</v>
      </c>
      <c r="G149" s="21">
        <v>0</v>
      </c>
      <c r="H149" s="21">
        <f t="shared" si="16"/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56452</v>
      </c>
      <c r="O149" s="21">
        <v>0</v>
      </c>
      <c r="P149" s="21">
        <v>0</v>
      </c>
      <c r="Q149" s="22">
        <f t="shared" si="15"/>
        <v>56452</v>
      </c>
    </row>
    <row r="150" spans="2:17" outlineLevel="2" x14ac:dyDescent="0.25">
      <c r="B150" s="19" t="s">
        <v>274</v>
      </c>
      <c r="C150" s="88">
        <v>890983716</v>
      </c>
      <c r="D150" s="20" t="s">
        <v>163</v>
      </c>
      <c r="E150" s="21">
        <v>1</v>
      </c>
      <c r="F150" s="21">
        <v>0</v>
      </c>
      <c r="G150" s="21">
        <v>0</v>
      </c>
      <c r="H150" s="21">
        <f t="shared" si="16"/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2266</v>
      </c>
      <c r="O150" s="21">
        <v>0</v>
      </c>
      <c r="P150" s="21">
        <v>0</v>
      </c>
      <c r="Q150" s="22">
        <f t="shared" si="15"/>
        <v>2266</v>
      </c>
    </row>
    <row r="151" spans="2:17" outlineLevel="2" x14ac:dyDescent="0.25">
      <c r="B151" s="19" t="s">
        <v>274</v>
      </c>
      <c r="C151" s="88">
        <v>890983873</v>
      </c>
      <c r="D151" s="20" t="s">
        <v>234</v>
      </c>
      <c r="E151" s="21">
        <v>1</v>
      </c>
      <c r="F151" s="21">
        <v>0</v>
      </c>
      <c r="G151" s="21">
        <v>0</v>
      </c>
      <c r="H151" s="21">
        <f t="shared" si="16"/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229131</v>
      </c>
      <c r="O151" s="21">
        <v>0</v>
      </c>
      <c r="P151" s="21">
        <v>0</v>
      </c>
      <c r="Q151" s="22">
        <f t="shared" si="15"/>
        <v>229131</v>
      </c>
    </row>
    <row r="152" spans="2:17" outlineLevel="2" x14ac:dyDescent="0.25">
      <c r="B152" s="19" t="s">
        <v>274</v>
      </c>
      <c r="C152" s="88">
        <v>890983938</v>
      </c>
      <c r="D152" s="20" t="s">
        <v>235</v>
      </c>
      <c r="E152" s="21">
        <v>1</v>
      </c>
      <c r="F152" s="21">
        <v>0</v>
      </c>
      <c r="G152" s="21">
        <v>0</v>
      </c>
      <c r="H152" s="21">
        <f t="shared" si="16"/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131386</v>
      </c>
      <c r="O152" s="21">
        <v>0</v>
      </c>
      <c r="P152" s="21">
        <v>0</v>
      </c>
      <c r="Q152" s="22">
        <f t="shared" si="15"/>
        <v>131386</v>
      </c>
    </row>
    <row r="153" spans="2:17" outlineLevel="2" x14ac:dyDescent="0.25">
      <c r="B153" s="19" t="s">
        <v>274</v>
      </c>
      <c r="C153" s="88">
        <v>891180009</v>
      </c>
      <c r="D153" s="20" t="s">
        <v>154</v>
      </c>
      <c r="E153" s="21">
        <v>2</v>
      </c>
      <c r="F153" s="21">
        <v>0</v>
      </c>
      <c r="G153" s="21">
        <v>0</v>
      </c>
      <c r="H153" s="21">
        <f t="shared" si="16"/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163378</v>
      </c>
      <c r="O153" s="21">
        <v>0</v>
      </c>
      <c r="P153" s="21">
        <v>0</v>
      </c>
      <c r="Q153" s="22">
        <f t="shared" si="15"/>
        <v>163378</v>
      </c>
    </row>
    <row r="154" spans="2:17" outlineLevel="2" x14ac:dyDescent="0.25">
      <c r="B154" s="19" t="s">
        <v>274</v>
      </c>
      <c r="C154" s="88">
        <v>891180021</v>
      </c>
      <c r="D154" s="20" t="s">
        <v>155</v>
      </c>
      <c r="E154" s="21">
        <v>2</v>
      </c>
      <c r="F154" s="21">
        <v>0</v>
      </c>
      <c r="G154" s="21">
        <v>0</v>
      </c>
      <c r="H154" s="21">
        <f t="shared" si="16"/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164572</v>
      </c>
      <c r="O154" s="21">
        <v>0</v>
      </c>
      <c r="P154" s="21">
        <v>0</v>
      </c>
      <c r="Q154" s="22">
        <f t="shared" si="15"/>
        <v>164572</v>
      </c>
    </row>
    <row r="155" spans="2:17" outlineLevel="2" x14ac:dyDescent="0.25">
      <c r="B155" s="19" t="s">
        <v>274</v>
      </c>
      <c r="C155" s="88">
        <v>891180028</v>
      </c>
      <c r="D155" s="20" t="s">
        <v>216</v>
      </c>
      <c r="E155" s="21">
        <v>1</v>
      </c>
      <c r="F155" s="21">
        <v>0</v>
      </c>
      <c r="G155" s="21">
        <v>0</v>
      </c>
      <c r="H155" s="21">
        <f t="shared" si="16"/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51300</v>
      </c>
      <c r="O155" s="21">
        <v>0</v>
      </c>
      <c r="P155" s="21">
        <v>0</v>
      </c>
      <c r="Q155" s="22">
        <f t="shared" si="15"/>
        <v>51300</v>
      </c>
    </row>
    <row r="156" spans="2:17" outlineLevel="2" x14ac:dyDescent="0.25">
      <c r="B156" s="19" t="s">
        <v>274</v>
      </c>
      <c r="C156" s="88">
        <v>891180069</v>
      </c>
      <c r="D156" s="20" t="s">
        <v>157</v>
      </c>
      <c r="E156" s="21">
        <v>1</v>
      </c>
      <c r="F156" s="21">
        <v>0</v>
      </c>
      <c r="G156" s="21">
        <v>0</v>
      </c>
      <c r="H156" s="21">
        <f t="shared" si="16"/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5772039</v>
      </c>
      <c r="O156" s="21">
        <v>0</v>
      </c>
      <c r="P156" s="21">
        <v>0</v>
      </c>
      <c r="Q156" s="22">
        <f t="shared" si="15"/>
        <v>5772039</v>
      </c>
    </row>
    <row r="157" spans="2:17" outlineLevel="2" x14ac:dyDescent="0.25">
      <c r="B157" s="19" t="s">
        <v>274</v>
      </c>
      <c r="C157" s="88">
        <v>891180076</v>
      </c>
      <c r="D157" s="20" t="s">
        <v>224</v>
      </c>
      <c r="E157" s="21">
        <v>1</v>
      </c>
      <c r="F157" s="21">
        <v>0</v>
      </c>
      <c r="G157" s="21">
        <v>0</v>
      </c>
      <c r="H157" s="21">
        <f t="shared" si="16"/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51680</v>
      </c>
      <c r="O157" s="21">
        <v>0</v>
      </c>
      <c r="P157" s="21">
        <v>0</v>
      </c>
      <c r="Q157" s="22">
        <f t="shared" si="15"/>
        <v>51680</v>
      </c>
    </row>
    <row r="158" spans="2:17" outlineLevel="2" x14ac:dyDescent="0.25">
      <c r="B158" s="19" t="s">
        <v>274</v>
      </c>
      <c r="C158" s="88">
        <v>891180182</v>
      </c>
      <c r="D158" s="20" t="s">
        <v>210</v>
      </c>
      <c r="E158" s="21">
        <v>1</v>
      </c>
      <c r="F158" s="21">
        <v>0</v>
      </c>
      <c r="G158" s="21">
        <v>0</v>
      </c>
      <c r="H158" s="21">
        <f t="shared" si="16"/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48735</v>
      </c>
      <c r="O158" s="21">
        <v>0</v>
      </c>
      <c r="P158" s="21">
        <v>0</v>
      </c>
      <c r="Q158" s="22">
        <f t="shared" si="15"/>
        <v>48735</v>
      </c>
    </row>
    <row r="159" spans="2:17" ht="12" outlineLevel="2" thickBot="1" x14ac:dyDescent="0.3">
      <c r="B159" s="19" t="s">
        <v>274</v>
      </c>
      <c r="C159" s="88">
        <v>891480030</v>
      </c>
      <c r="D159" s="20" t="s">
        <v>256</v>
      </c>
      <c r="E159" s="21">
        <v>1</v>
      </c>
      <c r="F159" s="21">
        <v>0</v>
      </c>
      <c r="G159" s="21">
        <v>0</v>
      </c>
      <c r="H159" s="21">
        <f t="shared" si="16"/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78100</v>
      </c>
      <c r="O159" s="21">
        <v>0</v>
      </c>
      <c r="P159" s="21">
        <v>0</v>
      </c>
      <c r="Q159" s="22">
        <f t="shared" si="15"/>
        <v>78100</v>
      </c>
    </row>
    <row r="160" spans="2:17" ht="12" outlineLevel="1" thickBot="1" x14ac:dyDescent="0.3">
      <c r="B160" s="25" t="s">
        <v>277</v>
      </c>
      <c r="C160" s="100"/>
      <c r="D160" s="101"/>
      <c r="E160" s="46">
        <f t="shared" ref="E160:Q160" si="17">SUBTOTAL(9,E133:E159)</f>
        <v>38</v>
      </c>
      <c r="F160" s="46">
        <f t="shared" si="17"/>
        <v>0</v>
      </c>
      <c r="G160" s="46">
        <f t="shared" si="17"/>
        <v>0</v>
      </c>
      <c r="H160" s="46">
        <f t="shared" si="17"/>
        <v>0</v>
      </c>
      <c r="I160" s="46">
        <f t="shared" si="17"/>
        <v>0</v>
      </c>
      <c r="J160" s="46">
        <f t="shared" si="17"/>
        <v>0</v>
      </c>
      <c r="K160" s="46">
        <f t="shared" si="17"/>
        <v>0</v>
      </c>
      <c r="L160" s="46">
        <f t="shared" si="17"/>
        <v>0</v>
      </c>
      <c r="M160" s="46">
        <f t="shared" si="17"/>
        <v>0</v>
      </c>
      <c r="N160" s="46">
        <f t="shared" si="17"/>
        <v>31840568</v>
      </c>
      <c r="O160" s="46">
        <f t="shared" si="17"/>
        <v>0</v>
      </c>
      <c r="P160" s="46">
        <f t="shared" si="17"/>
        <v>0</v>
      </c>
      <c r="Q160" s="47">
        <f t="shared" si="17"/>
        <v>31840568</v>
      </c>
    </row>
    <row r="161" spans="2:17" ht="12" outlineLevel="2" thickBot="1" x14ac:dyDescent="0.3">
      <c r="B161" s="19" t="s">
        <v>26</v>
      </c>
      <c r="C161" s="88">
        <v>800246953</v>
      </c>
      <c r="D161" s="20" t="s">
        <v>168</v>
      </c>
      <c r="E161" s="21">
        <v>967</v>
      </c>
      <c r="F161" s="21">
        <v>0</v>
      </c>
      <c r="G161" s="21">
        <v>0</v>
      </c>
      <c r="H161" s="21">
        <f t="shared" si="16"/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899913380</v>
      </c>
      <c r="O161" s="21">
        <v>0</v>
      </c>
      <c r="P161" s="21">
        <v>0</v>
      </c>
      <c r="Q161" s="22">
        <f t="shared" si="15"/>
        <v>899913380</v>
      </c>
    </row>
    <row r="162" spans="2:17" ht="12" outlineLevel="1" thickBot="1" x14ac:dyDescent="0.3">
      <c r="B162" s="25" t="s">
        <v>182</v>
      </c>
      <c r="C162" s="100"/>
      <c r="D162" s="101"/>
      <c r="E162" s="46">
        <f t="shared" ref="E162:Q162" si="18">SUBTOTAL(9,E161:E161)</f>
        <v>967</v>
      </c>
      <c r="F162" s="46">
        <f t="shared" si="18"/>
        <v>0</v>
      </c>
      <c r="G162" s="46">
        <f t="shared" si="18"/>
        <v>0</v>
      </c>
      <c r="H162" s="46">
        <f t="shared" si="18"/>
        <v>0</v>
      </c>
      <c r="I162" s="46">
        <f t="shared" si="18"/>
        <v>0</v>
      </c>
      <c r="J162" s="46">
        <f t="shared" si="18"/>
        <v>0</v>
      </c>
      <c r="K162" s="46">
        <f t="shared" si="18"/>
        <v>0</v>
      </c>
      <c r="L162" s="46">
        <f t="shared" si="18"/>
        <v>0</v>
      </c>
      <c r="M162" s="46">
        <f t="shared" si="18"/>
        <v>0</v>
      </c>
      <c r="N162" s="46">
        <f t="shared" si="18"/>
        <v>899913380</v>
      </c>
      <c r="O162" s="46">
        <f t="shared" si="18"/>
        <v>0</v>
      </c>
      <c r="P162" s="46">
        <f t="shared" si="18"/>
        <v>0</v>
      </c>
      <c r="Q162" s="47">
        <f t="shared" si="18"/>
        <v>899913380</v>
      </c>
    </row>
    <row r="163" spans="2:17" ht="12" outlineLevel="2" thickBot="1" x14ac:dyDescent="0.3">
      <c r="B163" s="19" t="s">
        <v>27</v>
      </c>
      <c r="C163" s="88">
        <v>800246953</v>
      </c>
      <c r="D163" s="20" t="s">
        <v>168</v>
      </c>
      <c r="E163" s="21">
        <v>64</v>
      </c>
      <c r="F163" s="21">
        <v>0</v>
      </c>
      <c r="G163" s="21">
        <v>0</v>
      </c>
      <c r="H163" s="21">
        <f t="shared" si="16"/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699271319</v>
      </c>
      <c r="O163" s="21">
        <v>0</v>
      </c>
      <c r="P163" s="21">
        <v>0</v>
      </c>
      <c r="Q163" s="22">
        <f t="shared" si="15"/>
        <v>699271319</v>
      </c>
    </row>
    <row r="164" spans="2:17" ht="12" outlineLevel="1" thickBot="1" x14ac:dyDescent="0.3">
      <c r="B164" s="25" t="s">
        <v>183</v>
      </c>
      <c r="C164" s="100"/>
      <c r="D164" s="101"/>
      <c r="E164" s="46">
        <f t="shared" ref="E164:Q164" si="19">SUBTOTAL(9,E163:E163)</f>
        <v>64</v>
      </c>
      <c r="F164" s="46">
        <f t="shared" si="19"/>
        <v>0</v>
      </c>
      <c r="G164" s="46">
        <f t="shared" si="19"/>
        <v>0</v>
      </c>
      <c r="H164" s="46">
        <f t="shared" si="19"/>
        <v>0</v>
      </c>
      <c r="I164" s="46">
        <f t="shared" si="19"/>
        <v>0</v>
      </c>
      <c r="J164" s="46">
        <f t="shared" si="19"/>
        <v>0</v>
      </c>
      <c r="K164" s="46">
        <f t="shared" si="19"/>
        <v>0</v>
      </c>
      <c r="L164" s="46">
        <f t="shared" si="19"/>
        <v>0</v>
      </c>
      <c r="M164" s="46">
        <f t="shared" si="19"/>
        <v>0</v>
      </c>
      <c r="N164" s="46">
        <f t="shared" si="19"/>
        <v>699271319</v>
      </c>
      <c r="O164" s="46">
        <f t="shared" si="19"/>
        <v>0</v>
      </c>
      <c r="P164" s="46">
        <f t="shared" si="19"/>
        <v>0</v>
      </c>
      <c r="Q164" s="47">
        <f t="shared" si="19"/>
        <v>699271319</v>
      </c>
    </row>
    <row r="165" spans="2:17" ht="12" outlineLevel="2" thickBot="1" x14ac:dyDescent="0.3">
      <c r="B165" s="19" t="s">
        <v>283</v>
      </c>
      <c r="C165" s="88">
        <v>800246953</v>
      </c>
      <c r="D165" s="20" t="s">
        <v>168</v>
      </c>
      <c r="E165" s="21">
        <v>7558</v>
      </c>
      <c r="F165" s="21">
        <v>0</v>
      </c>
      <c r="G165" s="21">
        <v>908642606</v>
      </c>
      <c r="H165" s="21">
        <f t="shared" si="16"/>
        <v>908642606</v>
      </c>
      <c r="I165" s="21">
        <v>1173715738</v>
      </c>
      <c r="J165" s="21">
        <v>833538161</v>
      </c>
      <c r="K165" s="21">
        <v>1106615726</v>
      </c>
      <c r="L165" s="21">
        <v>2794087426</v>
      </c>
      <c r="M165" s="21">
        <v>5249249880</v>
      </c>
      <c r="N165" s="21">
        <v>3076547461</v>
      </c>
      <c r="O165" s="21">
        <v>0</v>
      </c>
      <c r="P165" s="21">
        <v>0</v>
      </c>
      <c r="Q165" s="22">
        <f t="shared" si="15"/>
        <v>15142396998</v>
      </c>
    </row>
    <row r="166" spans="2:17" ht="12" outlineLevel="1" thickBot="1" x14ac:dyDescent="0.3">
      <c r="B166" s="25" t="s">
        <v>286</v>
      </c>
      <c r="C166" s="100"/>
      <c r="D166" s="101"/>
      <c r="E166" s="46">
        <f t="shared" ref="E166:Q166" si="20">SUBTOTAL(9,E165:E165)</f>
        <v>7558</v>
      </c>
      <c r="F166" s="46">
        <f t="shared" si="20"/>
        <v>0</v>
      </c>
      <c r="G166" s="46">
        <f t="shared" si="20"/>
        <v>908642606</v>
      </c>
      <c r="H166" s="46">
        <f t="shared" si="20"/>
        <v>908642606</v>
      </c>
      <c r="I166" s="46">
        <f t="shared" si="20"/>
        <v>1173715738</v>
      </c>
      <c r="J166" s="46">
        <f t="shared" si="20"/>
        <v>833538161</v>
      </c>
      <c r="K166" s="46">
        <f t="shared" si="20"/>
        <v>1106615726</v>
      </c>
      <c r="L166" s="46">
        <f t="shared" si="20"/>
        <v>2794087426</v>
      </c>
      <c r="M166" s="46">
        <f t="shared" si="20"/>
        <v>5249249880</v>
      </c>
      <c r="N166" s="46">
        <f t="shared" si="20"/>
        <v>3076547461</v>
      </c>
      <c r="O166" s="46">
        <f t="shared" si="20"/>
        <v>0</v>
      </c>
      <c r="P166" s="46">
        <f t="shared" si="20"/>
        <v>0</v>
      </c>
      <c r="Q166" s="47">
        <f t="shared" si="20"/>
        <v>15142396998</v>
      </c>
    </row>
    <row r="167" spans="2:17" ht="12" outlineLevel="2" thickBot="1" x14ac:dyDescent="0.3">
      <c r="B167" s="19" t="s">
        <v>28</v>
      </c>
      <c r="C167" s="88">
        <v>800246953</v>
      </c>
      <c r="D167" s="20" t="s">
        <v>168</v>
      </c>
      <c r="E167" s="21">
        <v>20</v>
      </c>
      <c r="F167" s="21">
        <v>0</v>
      </c>
      <c r="G167" s="21">
        <v>0</v>
      </c>
      <c r="H167" s="21">
        <f t="shared" si="16"/>
        <v>0</v>
      </c>
      <c r="I167" s="21">
        <v>110931900</v>
      </c>
      <c r="J167" s="21">
        <v>104618700</v>
      </c>
      <c r="K167" s="21">
        <v>74878900</v>
      </c>
      <c r="L167" s="21">
        <v>229958100</v>
      </c>
      <c r="M167" s="21">
        <v>465173700</v>
      </c>
      <c r="N167" s="21">
        <v>457095879</v>
      </c>
      <c r="O167" s="21">
        <v>0</v>
      </c>
      <c r="P167" s="21">
        <v>0</v>
      </c>
      <c r="Q167" s="22">
        <f t="shared" si="15"/>
        <v>1442657179</v>
      </c>
    </row>
    <row r="168" spans="2:17" ht="12" outlineLevel="1" thickBot="1" x14ac:dyDescent="0.3">
      <c r="B168" s="25" t="s">
        <v>184</v>
      </c>
      <c r="C168" s="100"/>
      <c r="D168" s="101"/>
      <c r="E168" s="46">
        <f t="shared" ref="E168:Q168" si="21">SUBTOTAL(9,E167:E167)</f>
        <v>20</v>
      </c>
      <c r="F168" s="46">
        <f t="shared" si="21"/>
        <v>0</v>
      </c>
      <c r="G168" s="46">
        <f t="shared" si="21"/>
        <v>0</v>
      </c>
      <c r="H168" s="46">
        <f t="shared" si="21"/>
        <v>0</v>
      </c>
      <c r="I168" s="46">
        <f t="shared" si="21"/>
        <v>110931900</v>
      </c>
      <c r="J168" s="46">
        <f t="shared" si="21"/>
        <v>104618700</v>
      </c>
      <c r="K168" s="46">
        <f t="shared" si="21"/>
        <v>74878900</v>
      </c>
      <c r="L168" s="46">
        <f t="shared" si="21"/>
        <v>229958100</v>
      </c>
      <c r="M168" s="46">
        <f t="shared" si="21"/>
        <v>465173700</v>
      </c>
      <c r="N168" s="46">
        <f t="shared" si="21"/>
        <v>457095879</v>
      </c>
      <c r="O168" s="46">
        <f t="shared" si="21"/>
        <v>0</v>
      </c>
      <c r="P168" s="46">
        <f t="shared" si="21"/>
        <v>0</v>
      </c>
      <c r="Q168" s="47">
        <f t="shared" si="21"/>
        <v>1442657179</v>
      </c>
    </row>
    <row r="169" spans="2:17" ht="12" outlineLevel="2" thickBot="1" x14ac:dyDescent="0.3">
      <c r="B169" s="19" t="s">
        <v>29</v>
      </c>
      <c r="C169" s="88">
        <v>800246953</v>
      </c>
      <c r="D169" s="20" t="s">
        <v>168</v>
      </c>
      <c r="E169" s="21">
        <v>7336</v>
      </c>
      <c r="F169" s="21">
        <v>338373776.51999998</v>
      </c>
      <c r="G169" s="21">
        <v>177475053</v>
      </c>
      <c r="H169" s="21">
        <f t="shared" si="16"/>
        <v>515848829.51999998</v>
      </c>
      <c r="I169" s="21">
        <v>121357608</v>
      </c>
      <c r="J169" s="21">
        <v>29871837</v>
      </c>
      <c r="K169" s="21">
        <v>27668619</v>
      </c>
      <c r="L169" s="21">
        <v>82482879</v>
      </c>
      <c r="M169" s="21">
        <v>131840733</v>
      </c>
      <c r="N169" s="21">
        <v>14423602375.260002</v>
      </c>
      <c r="O169" s="21">
        <v>0</v>
      </c>
      <c r="P169" s="21">
        <v>0</v>
      </c>
      <c r="Q169" s="22">
        <f t="shared" si="15"/>
        <v>15332672880.780003</v>
      </c>
    </row>
    <row r="170" spans="2:17" ht="12" outlineLevel="1" thickBot="1" x14ac:dyDescent="0.3">
      <c r="B170" s="25" t="s">
        <v>185</v>
      </c>
      <c r="C170" s="100"/>
      <c r="D170" s="101"/>
      <c r="E170" s="46">
        <f t="shared" ref="E170:Q170" si="22">SUBTOTAL(9,E169:E169)</f>
        <v>7336</v>
      </c>
      <c r="F170" s="46">
        <f t="shared" si="22"/>
        <v>338373776.51999998</v>
      </c>
      <c r="G170" s="46">
        <f t="shared" si="22"/>
        <v>177475053</v>
      </c>
      <c r="H170" s="46">
        <f t="shared" si="22"/>
        <v>515848829.51999998</v>
      </c>
      <c r="I170" s="46">
        <f t="shared" si="22"/>
        <v>121357608</v>
      </c>
      <c r="J170" s="46">
        <f t="shared" si="22"/>
        <v>29871837</v>
      </c>
      <c r="K170" s="46">
        <f t="shared" si="22"/>
        <v>27668619</v>
      </c>
      <c r="L170" s="46">
        <f t="shared" si="22"/>
        <v>82482879</v>
      </c>
      <c r="M170" s="46">
        <f t="shared" si="22"/>
        <v>131840733</v>
      </c>
      <c r="N170" s="46">
        <f t="shared" si="22"/>
        <v>14423602375.260002</v>
      </c>
      <c r="O170" s="46">
        <f t="shared" si="22"/>
        <v>0</v>
      </c>
      <c r="P170" s="46">
        <f t="shared" si="22"/>
        <v>0</v>
      </c>
      <c r="Q170" s="47">
        <f t="shared" si="22"/>
        <v>15332672880.780003</v>
      </c>
    </row>
    <row r="171" spans="2:17" outlineLevel="2" x14ac:dyDescent="0.25">
      <c r="B171" s="19" t="s">
        <v>30</v>
      </c>
      <c r="C171" s="88">
        <v>800006150</v>
      </c>
      <c r="D171" s="20" t="s">
        <v>121</v>
      </c>
      <c r="E171" s="21">
        <v>1</v>
      </c>
      <c r="F171" s="21">
        <v>0</v>
      </c>
      <c r="G171" s="21">
        <v>0</v>
      </c>
      <c r="H171" s="21">
        <f t="shared" si="16"/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23651</v>
      </c>
      <c r="O171" s="21">
        <v>0</v>
      </c>
      <c r="P171" s="21">
        <v>0</v>
      </c>
      <c r="Q171" s="22">
        <f t="shared" si="15"/>
        <v>23651</v>
      </c>
    </row>
    <row r="172" spans="2:17" outlineLevel="2" x14ac:dyDescent="0.25">
      <c r="B172" s="19" t="s">
        <v>30</v>
      </c>
      <c r="C172" s="88">
        <v>800053550</v>
      </c>
      <c r="D172" s="20" t="s">
        <v>230</v>
      </c>
      <c r="E172" s="21">
        <v>2</v>
      </c>
      <c r="F172" s="21">
        <v>0</v>
      </c>
      <c r="G172" s="21">
        <v>0</v>
      </c>
      <c r="H172" s="21">
        <f t="shared" si="16"/>
        <v>0</v>
      </c>
      <c r="I172" s="21">
        <v>0</v>
      </c>
      <c r="J172" s="21">
        <v>0</v>
      </c>
      <c r="K172" s="21">
        <v>0</v>
      </c>
      <c r="L172" s="21">
        <v>2800000</v>
      </c>
      <c r="M172" s="21">
        <v>0</v>
      </c>
      <c r="N172" s="21">
        <v>0</v>
      </c>
      <c r="O172" s="21">
        <v>0</v>
      </c>
      <c r="P172" s="21">
        <v>0</v>
      </c>
      <c r="Q172" s="22">
        <f t="shared" si="15"/>
        <v>2800000</v>
      </c>
    </row>
    <row r="173" spans="2:17" outlineLevel="2" x14ac:dyDescent="0.25">
      <c r="B173" s="19" t="s">
        <v>30</v>
      </c>
      <c r="C173" s="88">
        <v>800149384</v>
      </c>
      <c r="D173" s="20" t="s">
        <v>174</v>
      </c>
      <c r="E173" s="21">
        <v>4</v>
      </c>
      <c r="F173" s="21">
        <v>0</v>
      </c>
      <c r="G173" s="21">
        <v>0</v>
      </c>
      <c r="H173" s="21">
        <f t="shared" si="16"/>
        <v>0</v>
      </c>
      <c r="I173" s="21">
        <v>116900</v>
      </c>
      <c r="J173" s="21">
        <v>0</v>
      </c>
      <c r="K173" s="21">
        <v>0</v>
      </c>
      <c r="L173" s="21">
        <v>17921610</v>
      </c>
      <c r="M173" s="21">
        <v>0</v>
      </c>
      <c r="N173" s="21">
        <v>2742300</v>
      </c>
      <c r="O173" s="21">
        <v>0</v>
      </c>
      <c r="P173" s="21">
        <v>0</v>
      </c>
      <c r="Q173" s="22">
        <f t="shared" si="15"/>
        <v>20780810</v>
      </c>
    </row>
    <row r="174" spans="2:17" outlineLevel="2" x14ac:dyDescent="0.25">
      <c r="B174" s="19" t="s">
        <v>30</v>
      </c>
      <c r="C174" s="88">
        <v>800162035</v>
      </c>
      <c r="D174" s="20" t="s">
        <v>123</v>
      </c>
      <c r="E174" s="21">
        <v>30</v>
      </c>
      <c r="F174" s="21">
        <v>0</v>
      </c>
      <c r="G174" s="21">
        <v>0</v>
      </c>
      <c r="H174" s="21">
        <f t="shared" si="16"/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30157983</v>
      </c>
      <c r="O174" s="21">
        <v>0</v>
      </c>
      <c r="P174" s="21">
        <v>0</v>
      </c>
      <c r="Q174" s="22">
        <f t="shared" si="15"/>
        <v>30157983</v>
      </c>
    </row>
    <row r="175" spans="2:17" outlineLevel="2" x14ac:dyDescent="0.25">
      <c r="B175" s="19" t="s">
        <v>30</v>
      </c>
      <c r="C175" s="88">
        <v>800250634</v>
      </c>
      <c r="D175" s="20" t="s">
        <v>284</v>
      </c>
      <c r="E175" s="21">
        <v>3</v>
      </c>
      <c r="F175" s="21">
        <v>0</v>
      </c>
      <c r="G175" s="21">
        <v>0</v>
      </c>
      <c r="H175" s="21">
        <f t="shared" si="16"/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3201687</v>
      </c>
      <c r="O175" s="21">
        <v>0</v>
      </c>
      <c r="P175" s="21">
        <v>0</v>
      </c>
      <c r="Q175" s="22">
        <f t="shared" si="15"/>
        <v>3201687</v>
      </c>
    </row>
    <row r="176" spans="2:17" outlineLevel="2" x14ac:dyDescent="0.25">
      <c r="B176" s="19" t="s">
        <v>30</v>
      </c>
      <c r="C176" s="88">
        <v>813005431</v>
      </c>
      <c r="D176" s="20" t="s">
        <v>124</v>
      </c>
      <c r="E176" s="21">
        <v>8</v>
      </c>
      <c r="F176" s="21">
        <v>364969.15</v>
      </c>
      <c r="G176" s="21">
        <v>0</v>
      </c>
      <c r="H176" s="21">
        <f t="shared" si="16"/>
        <v>364969.15</v>
      </c>
      <c r="I176" s="21">
        <v>208800</v>
      </c>
      <c r="J176" s="21">
        <v>1594417</v>
      </c>
      <c r="K176" s="21">
        <v>290100</v>
      </c>
      <c r="L176" s="21">
        <v>259000</v>
      </c>
      <c r="M176" s="21">
        <v>0</v>
      </c>
      <c r="N176" s="21">
        <v>21348157.5</v>
      </c>
      <c r="O176" s="21">
        <v>0</v>
      </c>
      <c r="P176" s="21">
        <v>-1884517</v>
      </c>
      <c r="Q176" s="22">
        <f t="shared" si="15"/>
        <v>22180926.649999999</v>
      </c>
    </row>
    <row r="177" spans="2:17" outlineLevel="2" x14ac:dyDescent="0.25">
      <c r="B177" s="19" t="s">
        <v>30</v>
      </c>
      <c r="C177" s="88">
        <v>830028288</v>
      </c>
      <c r="D177" s="20" t="s">
        <v>125</v>
      </c>
      <c r="E177" s="21">
        <v>5</v>
      </c>
      <c r="F177" s="21">
        <v>0</v>
      </c>
      <c r="G177" s="21">
        <v>0</v>
      </c>
      <c r="H177" s="21">
        <f t="shared" si="16"/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5435553</v>
      </c>
      <c r="O177" s="21">
        <v>0</v>
      </c>
      <c r="P177" s="21">
        <v>0</v>
      </c>
      <c r="Q177" s="22">
        <f t="shared" si="15"/>
        <v>5435553</v>
      </c>
    </row>
    <row r="178" spans="2:17" outlineLevel="2" x14ac:dyDescent="0.25">
      <c r="B178" s="19" t="s">
        <v>30</v>
      </c>
      <c r="C178" s="88">
        <v>860015536</v>
      </c>
      <c r="D178" s="20" t="s">
        <v>236</v>
      </c>
      <c r="E178" s="21">
        <v>1</v>
      </c>
      <c r="F178" s="21">
        <v>0</v>
      </c>
      <c r="G178" s="21">
        <v>0</v>
      </c>
      <c r="H178" s="21">
        <f t="shared" si="16"/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1602300</v>
      </c>
      <c r="O178" s="21">
        <v>0</v>
      </c>
      <c r="P178" s="21">
        <v>0</v>
      </c>
      <c r="Q178" s="22">
        <f t="shared" si="15"/>
        <v>1602300</v>
      </c>
    </row>
    <row r="179" spans="2:17" outlineLevel="2" x14ac:dyDescent="0.25">
      <c r="B179" s="19" t="s">
        <v>30</v>
      </c>
      <c r="C179" s="88">
        <v>860035992</v>
      </c>
      <c r="D179" s="20" t="s">
        <v>172</v>
      </c>
      <c r="E179" s="21">
        <v>4</v>
      </c>
      <c r="F179" s="21">
        <v>0</v>
      </c>
      <c r="G179" s="21">
        <v>0</v>
      </c>
      <c r="H179" s="21">
        <f t="shared" si="16"/>
        <v>0</v>
      </c>
      <c r="I179" s="21">
        <v>0</v>
      </c>
      <c r="J179" s="21">
        <v>0</v>
      </c>
      <c r="K179" s="21">
        <v>0</v>
      </c>
      <c r="L179" s="21">
        <v>12977972</v>
      </c>
      <c r="M179" s="21">
        <v>4116000</v>
      </c>
      <c r="N179" s="21">
        <v>2321400</v>
      </c>
      <c r="O179" s="21">
        <v>0</v>
      </c>
      <c r="P179" s="21">
        <v>0</v>
      </c>
      <c r="Q179" s="22">
        <f>SUM(H179:P179)</f>
        <v>19415372</v>
      </c>
    </row>
    <row r="180" spans="2:17" outlineLevel="2" x14ac:dyDescent="0.25">
      <c r="B180" s="19" t="s">
        <v>30</v>
      </c>
      <c r="C180" s="88">
        <v>860037950</v>
      </c>
      <c r="D180" s="20" t="s">
        <v>201</v>
      </c>
      <c r="E180" s="21">
        <v>7</v>
      </c>
      <c r="F180" s="21">
        <v>0</v>
      </c>
      <c r="G180" s="21">
        <v>0</v>
      </c>
      <c r="H180" s="21">
        <f t="shared" si="16"/>
        <v>0</v>
      </c>
      <c r="I180" s="21">
        <v>0</v>
      </c>
      <c r="J180" s="21">
        <v>0</v>
      </c>
      <c r="K180" s="21">
        <v>0</v>
      </c>
      <c r="L180" s="21">
        <v>8567791</v>
      </c>
      <c r="M180" s="21">
        <v>1858700</v>
      </c>
      <c r="N180" s="21">
        <v>10743355</v>
      </c>
      <c r="O180" s="21">
        <v>0</v>
      </c>
      <c r="P180" s="21">
        <v>0</v>
      </c>
      <c r="Q180" s="22">
        <f>SUM(H180:P180)</f>
        <v>21169846</v>
      </c>
    </row>
    <row r="181" spans="2:17" outlineLevel="2" x14ac:dyDescent="0.25">
      <c r="B181" s="19" t="s">
        <v>30</v>
      </c>
      <c r="C181" s="88">
        <v>890102768</v>
      </c>
      <c r="D181" s="20" t="s">
        <v>202</v>
      </c>
      <c r="E181" s="21">
        <v>1</v>
      </c>
      <c r="F181" s="21">
        <v>0</v>
      </c>
      <c r="G181" s="21">
        <v>0</v>
      </c>
      <c r="H181" s="21">
        <f t="shared" si="16"/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1268360</v>
      </c>
      <c r="N181" s="21">
        <v>0</v>
      </c>
      <c r="O181" s="21">
        <v>0</v>
      </c>
      <c r="P181" s="21">
        <v>0</v>
      </c>
      <c r="Q181" s="22">
        <f>SUM(H181:P181)</f>
        <v>1268360</v>
      </c>
    </row>
    <row r="182" spans="2:17" outlineLevel="2" x14ac:dyDescent="0.25">
      <c r="B182" s="19" t="s">
        <v>30</v>
      </c>
      <c r="C182" s="88">
        <v>890205361</v>
      </c>
      <c r="D182" s="20" t="s">
        <v>72</v>
      </c>
      <c r="E182" s="21">
        <v>1</v>
      </c>
      <c r="F182" s="21">
        <v>0</v>
      </c>
      <c r="G182" s="21">
        <v>0</v>
      </c>
      <c r="H182" s="21">
        <f t="shared" si="16"/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51300</v>
      </c>
      <c r="O182" s="21">
        <v>0</v>
      </c>
      <c r="P182" s="21">
        <v>0</v>
      </c>
      <c r="Q182" s="22">
        <f>SUM(H182:P182)</f>
        <v>51300</v>
      </c>
    </row>
    <row r="183" spans="2:17" outlineLevel="2" x14ac:dyDescent="0.25">
      <c r="B183" s="19" t="s">
        <v>30</v>
      </c>
      <c r="C183" s="88">
        <v>891180084</v>
      </c>
      <c r="D183" s="20" t="s">
        <v>121</v>
      </c>
      <c r="E183" s="21">
        <v>1</v>
      </c>
      <c r="F183" s="21">
        <v>0</v>
      </c>
      <c r="G183" s="21">
        <v>0</v>
      </c>
      <c r="H183" s="21">
        <f t="shared" si="16"/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1045113</v>
      </c>
      <c r="O183" s="21">
        <v>0</v>
      </c>
      <c r="P183" s="21">
        <v>0</v>
      </c>
      <c r="Q183" s="22">
        <f t="shared" ref="Q183:Q206" si="23">SUM(H183:P183)</f>
        <v>1045113</v>
      </c>
    </row>
    <row r="184" spans="2:17" outlineLevel="2" x14ac:dyDescent="0.25">
      <c r="B184" s="19" t="s">
        <v>30</v>
      </c>
      <c r="C184" s="88">
        <v>900033371</v>
      </c>
      <c r="D184" s="20" t="s">
        <v>153</v>
      </c>
      <c r="E184" s="21">
        <v>8</v>
      </c>
      <c r="F184" s="21">
        <v>0</v>
      </c>
      <c r="G184" s="21">
        <v>0</v>
      </c>
      <c r="H184" s="21">
        <f t="shared" si="16"/>
        <v>0</v>
      </c>
      <c r="I184" s="21">
        <v>515889</v>
      </c>
      <c r="J184" s="21">
        <v>0</v>
      </c>
      <c r="K184" s="21">
        <v>0</v>
      </c>
      <c r="L184" s="21">
        <v>0</v>
      </c>
      <c r="M184" s="21">
        <v>678800</v>
      </c>
      <c r="N184" s="21">
        <v>3637425</v>
      </c>
      <c r="O184" s="21">
        <v>0</v>
      </c>
      <c r="P184" s="21">
        <v>0</v>
      </c>
      <c r="Q184" s="22">
        <f t="shared" si="23"/>
        <v>4832114</v>
      </c>
    </row>
    <row r="185" spans="2:17" outlineLevel="2" x14ac:dyDescent="0.25">
      <c r="B185" s="19" t="s">
        <v>30</v>
      </c>
      <c r="C185" s="88">
        <v>900256090</v>
      </c>
      <c r="D185" s="20" t="s">
        <v>79</v>
      </c>
      <c r="E185" s="21">
        <v>6</v>
      </c>
      <c r="F185" s="21">
        <v>0</v>
      </c>
      <c r="G185" s="21">
        <v>0</v>
      </c>
      <c r="H185" s="21">
        <f t="shared" si="16"/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3538600</v>
      </c>
      <c r="O185" s="21">
        <v>0</v>
      </c>
      <c r="P185" s="21">
        <v>0</v>
      </c>
      <c r="Q185" s="22">
        <f t="shared" si="23"/>
        <v>3538600</v>
      </c>
    </row>
    <row r="186" spans="2:17" outlineLevel="2" x14ac:dyDescent="0.25">
      <c r="B186" s="19" t="s">
        <v>30</v>
      </c>
      <c r="C186" s="88">
        <v>900357414</v>
      </c>
      <c r="D186" s="20" t="s">
        <v>127</v>
      </c>
      <c r="E186" s="21">
        <v>1</v>
      </c>
      <c r="F186" s="21">
        <v>0</v>
      </c>
      <c r="G186" s="21">
        <v>0</v>
      </c>
      <c r="H186" s="21">
        <f t="shared" si="16"/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3757220</v>
      </c>
      <c r="O186" s="21">
        <v>0</v>
      </c>
      <c r="P186" s="21">
        <v>0</v>
      </c>
      <c r="Q186" s="22">
        <f t="shared" si="23"/>
        <v>3757220</v>
      </c>
    </row>
    <row r="187" spans="2:17" outlineLevel="2" x14ac:dyDescent="0.25">
      <c r="B187" s="19" t="s">
        <v>30</v>
      </c>
      <c r="C187" s="88">
        <v>901126913</v>
      </c>
      <c r="D187" s="20" t="s">
        <v>217</v>
      </c>
      <c r="E187" s="21">
        <v>4</v>
      </c>
      <c r="F187" s="21">
        <v>0</v>
      </c>
      <c r="G187" s="21">
        <v>0</v>
      </c>
      <c r="H187" s="21">
        <f t="shared" si="16"/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1156813</v>
      </c>
      <c r="O187" s="21">
        <v>0</v>
      </c>
      <c r="P187" s="21">
        <v>0</v>
      </c>
      <c r="Q187" s="22">
        <f t="shared" si="23"/>
        <v>1156813</v>
      </c>
    </row>
    <row r="188" spans="2:17" outlineLevel="2" x14ac:dyDescent="0.25">
      <c r="B188" s="19" t="s">
        <v>30</v>
      </c>
      <c r="C188" s="88">
        <v>901127065</v>
      </c>
      <c r="D188" s="20" t="s">
        <v>200</v>
      </c>
      <c r="E188" s="21">
        <v>5</v>
      </c>
      <c r="F188" s="21">
        <v>0</v>
      </c>
      <c r="G188" s="21">
        <v>0</v>
      </c>
      <c r="H188" s="21">
        <f t="shared" si="16"/>
        <v>0</v>
      </c>
      <c r="I188" s="21">
        <v>0</v>
      </c>
      <c r="J188" s="21">
        <v>0</v>
      </c>
      <c r="K188" s="21">
        <v>76300</v>
      </c>
      <c r="L188" s="21">
        <v>104400</v>
      </c>
      <c r="M188" s="21">
        <v>4387406</v>
      </c>
      <c r="N188" s="21">
        <v>1262581</v>
      </c>
      <c r="O188" s="21">
        <v>0</v>
      </c>
      <c r="P188" s="21">
        <v>0</v>
      </c>
      <c r="Q188" s="22">
        <f t="shared" si="23"/>
        <v>5830687</v>
      </c>
    </row>
    <row r="189" spans="2:17" outlineLevel="2" x14ac:dyDescent="0.25">
      <c r="B189" s="19" t="s">
        <v>30</v>
      </c>
      <c r="C189" s="88">
        <v>901127521</v>
      </c>
      <c r="D189" s="20" t="s">
        <v>128</v>
      </c>
      <c r="E189" s="21">
        <v>59</v>
      </c>
      <c r="F189" s="21">
        <v>2395478</v>
      </c>
      <c r="G189" s="21">
        <v>6158283</v>
      </c>
      <c r="H189" s="21">
        <f t="shared" si="16"/>
        <v>8553761</v>
      </c>
      <c r="I189" s="21">
        <v>7347101</v>
      </c>
      <c r="J189" s="21">
        <v>893000</v>
      </c>
      <c r="K189" s="21">
        <v>1760000</v>
      </c>
      <c r="L189" s="21">
        <v>2806651</v>
      </c>
      <c r="M189" s="21">
        <v>1527293</v>
      </c>
      <c r="N189" s="21">
        <v>0</v>
      </c>
      <c r="O189" s="21">
        <v>0</v>
      </c>
      <c r="P189" s="21">
        <v>0</v>
      </c>
      <c r="Q189" s="22">
        <f t="shared" si="23"/>
        <v>22887806</v>
      </c>
    </row>
    <row r="190" spans="2:17" outlineLevel="2" x14ac:dyDescent="0.25">
      <c r="B190" s="19" t="s">
        <v>30</v>
      </c>
      <c r="C190" s="88">
        <v>901153056</v>
      </c>
      <c r="D190" s="20" t="s">
        <v>218</v>
      </c>
      <c r="E190" s="21">
        <v>6</v>
      </c>
      <c r="F190" s="21">
        <v>0</v>
      </c>
      <c r="G190" s="21">
        <v>0</v>
      </c>
      <c r="H190" s="21">
        <f t="shared" si="16"/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1210079</v>
      </c>
      <c r="O190" s="21">
        <v>0</v>
      </c>
      <c r="P190" s="21">
        <v>0</v>
      </c>
      <c r="Q190" s="22">
        <f t="shared" si="23"/>
        <v>1210079</v>
      </c>
    </row>
    <row r="191" spans="2:17" ht="12" outlineLevel="2" thickBot="1" x14ac:dyDescent="0.3">
      <c r="B191" s="19" t="s">
        <v>30</v>
      </c>
      <c r="C191" s="88">
        <v>901153500</v>
      </c>
      <c r="D191" s="20" t="s">
        <v>223</v>
      </c>
      <c r="E191" s="21">
        <v>3</v>
      </c>
      <c r="F191" s="21">
        <v>0</v>
      </c>
      <c r="G191" s="21">
        <v>0</v>
      </c>
      <c r="H191" s="21">
        <f t="shared" si="16"/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1295112</v>
      </c>
      <c r="N191" s="21">
        <v>80800</v>
      </c>
      <c r="O191" s="21">
        <v>0</v>
      </c>
      <c r="P191" s="21">
        <v>0</v>
      </c>
      <c r="Q191" s="22">
        <f t="shared" si="23"/>
        <v>1375912</v>
      </c>
    </row>
    <row r="192" spans="2:17" ht="12" outlineLevel="1" thickBot="1" x14ac:dyDescent="0.3">
      <c r="B192" s="25" t="s">
        <v>186</v>
      </c>
      <c r="C192" s="100"/>
      <c r="D192" s="101"/>
      <c r="E192" s="46">
        <f t="shared" ref="E192:Q192" si="24">SUBTOTAL(9,E171:E191)</f>
        <v>160</v>
      </c>
      <c r="F192" s="46">
        <f t="shared" si="24"/>
        <v>2760447.15</v>
      </c>
      <c r="G192" s="46">
        <f t="shared" si="24"/>
        <v>6158283</v>
      </c>
      <c r="H192" s="46">
        <f t="shared" si="24"/>
        <v>8918730.1500000004</v>
      </c>
      <c r="I192" s="46">
        <f t="shared" si="24"/>
        <v>8188690</v>
      </c>
      <c r="J192" s="46">
        <f t="shared" si="24"/>
        <v>2487417</v>
      </c>
      <c r="K192" s="46">
        <f t="shared" si="24"/>
        <v>2126400</v>
      </c>
      <c r="L192" s="46">
        <f t="shared" si="24"/>
        <v>45437424</v>
      </c>
      <c r="M192" s="46">
        <f t="shared" si="24"/>
        <v>15131671</v>
      </c>
      <c r="N192" s="46">
        <f t="shared" si="24"/>
        <v>93316317.5</v>
      </c>
      <c r="O192" s="46">
        <f t="shared" si="24"/>
        <v>0</v>
      </c>
      <c r="P192" s="46">
        <f t="shared" si="24"/>
        <v>-1884517</v>
      </c>
      <c r="Q192" s="47">
        <f t="shared" si="24"/>
        <v>173722132.65000001</v>
      </c>
    </row>
    <row r="193" spans="2:17" outlineLevel="2" x14ac:dyDescent="0.25">
      <c r="B193" s="19" t="s">
        <v>31</v>
      </c>
      <c r="C193" s="88">
        <v>800197177</v>
      </c>
      <c r="D193" s="20" t="s">
        <v>129</v>
      </c>
      <c r="E193" s="21">
        <v>1</v>
      </c>
      <c r="F193" s="21">
        <v>0</v>
      </c>
      <c r="G193" s="21">
        <v>0</v>
      </c>
      <c r="H193" s="21">
        <f t="shared" si="16"/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714236036</v>
      </c>
      <c r="O193" s="21">
        <v>0</v>
      </c>
      <c r="P193" s="21">
        <v>0</v>
      </c>
      <c r="Q193" s="22">
        <f t="shared" si="23"/>
        <v>714236036</v>
      </c>
    </row>
    <row r="194" spans="2:17" outlineLevel="2" x14ac:dyDescent="0.25">
      <c r="B194" s="19" t="s">
        <v>31</v>
      </c>
      <c r="C194" s="88">
        <v>800216538</v>
      </c>
      <c r="D194" s="20" t="s">
        <v>130</v>
      </c>
      <c r="E194" s="21">
        <v>1</v>
      </c>
      <c r="F194" s="21">
        <v>0</v>
      </c>
      <c r="G194" s="21">
        <v>0</v>
      </c>
      <c r="H194" s="21">
        <f t="shared" si="16"/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24794908</v>
      </c>
      <c r="O194" s="21">
        <v>0</v>
      </c>
      <c r="P194" s="21">
        <v>0</v>
      </c>
      <c r="Q194" s="22">
        <f t="shared" si="23"/>
        <v>24794908</v>
      </c>
    </row>
    <row r="195" spans="2:17" outlineLevel="2" x14ac:dyDescent="0.25">
      <c r="B195" s="19" t="s">
        <v>31</v>
      </c>
      <c r="C195" s="88">
        <v>830077633</v>
      </c>
      <c r="D195" s="20" t="s">
        <v>131</v>
      </c>
      <c r="E195" s="21">
        <v>32</v>
      </c>
      <c r="F195" s="21">
        <v>0</v>
      </c>
      <c r="G195" s="21">
        <v>0</v>
      </c>
      <c r="H195" s="21">
        <f t="shared" si="16"/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3927200</v>
      </c>
      <c r="O195" s="21">
        <v>0</v>
      </c>
      <c r="P195" s="21">
        <v>0</v>
      </c>
      <c r="Q195" s="22">
        <f t="shared" si="23"/>
        <v>3927200</v>
      </c>
    </row>
    <row r="196" spans="2:17" ht="12" outlineLevel="2" thickBot="1" x14ac:dyDescent="0.3">
      <c r="B196" s="19" t="s">
        <v>31</v>
      </c>
      <c r="C196" s="88">
        <v>901034790</v>
      </c>
      <c r="D196" s="20" t="s">
        <v>221</v>
      </c>
      <c r="E196" s="21">
        <v>3</v>
      </c>
      <c r="F196" s="21">
        <v>258700</v>
      </c>
      <c r="G196" s="21">
        <v>0</v>
      </c>
      <c r="H196" s="21">
        <f t="shared" si="16"/>
        <v>258700</v>
      </c>
      <c r="I196" s="21">
        <v>0</v>
      </c>
      <c r="J196" s="21">
        <v>0</v>
      </c>
      <c r="K196" s="21">
        <v>1933100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2">
        <f t="shared" si="23"/>
        <v>2191800</v>
      </c>
    </row>
    <row r="197" spans="2:17" ht="12" outlineLevel="1" thickBot="1" x14ac:dyDescent="0.3">
      <c r="B197" s="25" t="s">
        <v>187</v>
      </c>
      <c r="C197" s="100"/>
      <c r="D197" s="101"/>
      <c r="E197" s="46">
        <f t="shared" ref="E197:Q197" si="25">SUBTOTAL(9,E193:E196)</f>
        <v>37</v>
      </c>
      <c r="F197" s="46">
        <f t="shared" si="25"/>
        <v>258700</v>
      </c>
      <c r="G197" s="46">
        <f t="shared" si="25"/>
        <v>0</v>
      </c>
      <c r="H197" s="46">
        <f t="shared" si="25"/>
        <v>258700</v>
      </c>
      <c r="I197" s="46">
        <f t="shared" si="25"/>
        <v>0</v>
      </c>
      <c r="J197" s="46">
        <f t="shared" si="25"/>
        <v>0</v>
      </c>
      <c r="K197" s="46">
        <f t="shared" si="25"/>
        <v>1933100</v>
      </c>
      <c r="L197" s="46">
        <f t="shared" si="25"/>
        <v>0</v>
      </c>
      <c r="M197" s="46">
        <f t="shared" si="25"/>
        <v>0</v>
      </c>
      <c r="N197" s="46">
        <f t="shared" si="25"/>
        <v>742958144</v>
      </c>
      <c r="O197" s="46">
        <f t="shared" si="25"/>
        <v>0</v>
      </c>
      <c r="P197" s="46">
        <f t="shared" si="25"/>
        <v>0</v>
      </c>
      <c r="Q197" s="47">
        <f t="shared" si="25"/>
        <v>745149944</v>
      </c>
    </row>
    <row r="198" spans="2:17" outlineLevel="2" x14ac:dyDescent="0.25">
      <c r="B198" s="19" t="s">
        <v>239</v>
      </c>
      <c r="C198" s="88">
        <v>860045904</v>
      </c>
      <c r="D198" s="20" t="s">
        <v>51</v>
      </c>
      <c r="E198" s="21">
        <v>5</v>
      </c>
      <c r="F198" s="21">
        <v>0</v>
      </c>
      <c r="G198" s="21">
        <v>0</v>
      </c>
      <c r="H198" s="21">
        <f t="shared" si="16"/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215118087</v>
      </c>
      <c r="O198" s="21">
        <v>0</v>
      </c>
      <c r="P198" s="21">
        <v>0</v>
      </c>
      <c r="Q198" s="22">
        <f t="shared" si="23"/>
        <v>215118087</v>
      </c>
    </row>
    <row r="199" spans="2:17" outlineLevel="2" x14ac:dyDescent="0.25">
      <c r="B199" s="19" t="s">
        <v>161</v>
      </c>
      <c r="C199" s="88">
        <v>800140949</v>
      </c>
      <c r="D199" s="20" t="s">
        <v>54</v>
      </c>
      <c r="E199" s="21">
        <v>8025</v>
      </c>
      <c r="F199" s="21">
        <v>0</v>
      </c>
      <c r="G199" s="21">
        <v>0</v>
      </c>
      <c r="H199" s="21">
        <f t="shared" si="16"/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10633162489.649998</v>
      </c>
      <c r="O199" s="21">
        <v>0</v>
      </c>
      <c r="P199" s="21">
        <v>0</v>
      </c>
      <c r="Q199" s="22">
        <f t="shared" si="23"/>
        <v>10633162489.649998</v>
      </c>
    </row>
    <row r="200" spans="2:17" outlineLevel="2" x14ac:dyDescent="0.25">
      <c r="B200" s="19" t="s">
        <v>161</v>
      </c>
      <c r="C200" s="88">
        <v>800250119</v>
      </c>
      <c r="D200" s="20" t="s">
        <v>56</v>
      </c>
      <c r="E200" s="21">
        <v>3314</v>
      </c>
      <c r="F200" s="21">
        <v>0</v>
      </c>
      <c r="G200" s="21">
        <v>0</v>
      </c>
      <c r="H200" s="21">
        <f t="shared" si="16"/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929804470.40999985</v>
      </c>
      <c r="O200" s="21">
        <v>0</v>
      </c>
      <c r="P200" s="21">
        <v>-279360136.44</v>
      </c>
      <c r="Q200" s="22">
        <f t="shared" si="23"/>
        <v>650444333.96999979</v>
      </c>
    </row>
    <row r="201" spans="2:17" outlineLevel="2" x14ac:dyDescent="0.25">
      <c r="B201" s="19" t="s">
        <v>161</v>
      </c>
      <c r="C201" s="88">
        <v>804002105</v>
      </c>
      <c r="D201" s="20" t="s">
        <v>58</v>
      </c>
      <c r="E201" s="21">
        <v>185</v>
      </c>
      <c r="F201" s="21">
        <v>0</v>
      </c>
      <c r="G201" s="21">
        <v>0</v>
      </c>
      <c r="H201" s="21">
        <f t="shared" si="16"/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55547344</v>
      </c>
      <c r="O201" s="21">
        <v>0</v>
      </c>
      <c r="P201" s="21">
        <v>0</v>
      </c>
      <c r="Q201" s="22">
        <f t="shared" si="23"/>
        <v>55547344</v>
      </c>
    </row>
    <row r="202" spans="2:17" outlineLevel="2" x14ac:dyDescent="0.25">
      <c r="B202" s="19" t="s">
        <v>161</v>
      </c>
      <c r="C202" s="88">
        <v>805000427</v>
      </c>
      <c r="D202" s="20" t="s">
        <v>59</v>
      </c>
      <c r="E202" s="21">
        <v>6242</v>
      </c>
      <c r="F202" s="21">
        <v>0</v>
      </c>
      <c r="G202" s="21">
        <v>0</v>
      </c>
      <c r="H202" s="21">
        <f t="shared" si="16"/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2682143612.7799993</v>
      </c>
      <c r="O202" s="21">
        <v>0</v>
      </c>
      <c r="P202" s="21">
        <v>0</v>
      </c>
      <c r="Q202" s="22">
        <f t="shared" si="23"/>
        <v>2682143612.7799993</v>
      </c>
    </row>
    <row r="203" spans="2:17" outlineLevel="2" x14ac:dyDescent="0.25">
      <c r="B203" s="19" t="s">
        <v>161</v>
      </c>
      <c r="C203" s="88">
        <v>811004055</v>
      </c>
      <c r="D203" s="20" t="s">
        <v>136</v>
      </c>
      <c r="E203" s="21">
        <v>2</v>
      </c>
      <c r="F203" s="21">
        <v>0</v>
      </c>
      <c r="G203" s="21">
        <v>0</v>
      </c>
      <c r="H203" s="21">
        <f t="shared" si="16"/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238355</v>
      </c>
      <c r="O203" s="21">
        <v>0</v>
      </c>
      <c r="P203" s="21">
        <v>0</v>
      </c>
      <c r="Q203" s="22">
        <f t="shared" si="23"/>
        <v>238355</v>
      </c>
    </row>
    <row r="204" spans="2:17" outlineLevel="2" x14ac:dyDescent="0.25">
      <c r="B204" s="19" t="s">
        <v>161</v>
      </c>
      <c r="C204" s="88">
        <v>818000140</v>
      </c>
      <c r="D204" s="20" t="s">
        <v>64</v>
      </c>
      <c r="E204" s="21">
        <v>57</v>
      </c>
      <c r="F204" s="21">
        <v>0</v>
      </c>
      <c r="G204" s="21">
        <v>0</v>
      </c>
      <c r="H204" s="21">
        <f t="shared" si="16"/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37115410</v>
      </c>
      <c r="O204" s="21">
        <v>0</v>
      </c>
      <c r="P204" s="21">
        <v>0</v>
      </c>
      <c r="Q204" s="22">
        <f t="shared" si="23"/>
        <v>37115410</v>
      </c>
    </row>
    <row r="205" spans="2:17" outlineLevel="2" x14ac:dyDescent="0.25">
      <c r="B205" s="19" t="s">
        <v>161</v>
      </c>
      <c r="C205" s="88">
        <v>830009783</v>
      </c>
      <c r="D205" s="20" t="s">
        <v>66</v>
      </c>
      <c r="E205" s="21">
        <v>11838</v>
      </c>
      <c r="F205" s="21">
        <v>0</v>
      </c>
      <c r="G205" s="21">
        <v>0</v>
      </c>
      <c r="H205" s="21">
        <f t="shared" si="16"/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6829489520.4400406</v>
      </c>
      <c r="O205" s="21">
        <v>0</v>
      </c>
      <c r="P205" s="21">
        <v>-59262392.07</v>
      </c>
      <c r="Q205" s="22">
        <f t="shared" si="23"/>
        <v>6770227128.3700409</v>
      </c>
    </row>
    <row r="206" spans="2:17" outlineLevel="2" x14ac:dyDescent="0.25">
      <c r="B206" s="19" t="s">
        <v>161</v>
      </c>
      <c r="C206" s="88">
        <v>830074184</v>
      </c>
      <c r="D206" s="20" t="s">
        <v>67</v>
      </c>
      <c r="E206" s="21">
        <v>1190</v>
      </c>
      <c r="F206" s="21">
        <v>0</v>
      </c>
      <c r="G206" s="21">
        <v>0</v>
      </c>
      <c r="H206" s="21">
        <f t="shared" si="16"/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719821534.61999989</v>
      </c>
      <c r="O206" s="21">
        <v>0</v>
      </c>
      <c r="P206" s="21">
        <v>-25604522</v>
      </c>
      <c r="Q206" s="22">
        <f t="shared" si="23"/>
        <v>694217012.61999989</v>
      </c>
    </row>
    <row r="207" spans="2:17" outlineLevel="2" x14ac:dyDescent="0.25">
      <c r="B207" s="19" t="s">
        <v>161</v>
      </c>
      <c r="C207" s="88">
        <v>832000760</v>
      </c>
      <c r="D207" s="20" t="s">
        <v>69</v>
      </c>
      <c r="E207" s="21">
        <v>9</v>
      </c>
      <c r="F207" s="21">
        <v>0</v>
      </c>
      <c r="G207" s="21">
        <v>0</v>
      </c>
      <c r="H207" s="21">
        <f t="shared" si="16"/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11323117</v>
      </c>
      <c r="O207" s="21">
        <v>0</v>
      </c>
      <c r="P207" s="21">
        <v>0</v>
      </c>
      <c r="Q207" s="22">
        <f>SUM(H207:P207)</f>
        <v>11323117</v>
      </c>
    </row>
    <row r="208" spans="2:17" outlineLevel="2" x14ac:dyDescent="0.25">
      <c r="B208" s="19" t="s">
        <v>161</v>
      </c>
      <c r="C208" s="88">
        <v>860045904</v>
      </c>
      <c r="D208" s="20" t="s">
        <v>51</v>
      </c>
      <c r="E208" s="21">
        <v>520</v>
      </c>
      <c r="F208" s="21">
        <v>0</v>
      </c>
      <c r="G208" s="21">
        <v>0</v>
      </c>
      <c r="H208" s="21">
        <f t="shared" si="16"/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330861977.45000005</v>
      </c>
      <c r="O208" s="21">
        <v>0</v>
      </c>
      <c r="P208" s="21">
        <v>0</v>
      </c>
      <c r="Q208" s="22">
        <f>SUM(H208:P208)</f>
        <v>330861977.45000005</v>
      </c>
    </row>
    <row r="209" spans="2:18" outlineLevel="2" x14ac:dyDescent="0.25">
      <c r="B209" s="19" t="s">
        <v>161</v>
      </c>
      <c r="C209" s="88">
        <v>891180008</v>
      </c>
      <c r="D209" s="20" t="s">
        <v>74</v>
      </c>
      <c r="E209" s="21">
        <v>5</v>
      </c>
      <c r="F209" s="21">
        <v>0</v>
      </c>
      <c r="G209" s="21">
        <v>0</v>
      </c>
      <c r="H209" s="21">
        <f t="shared" si="16"/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4102258</v>
      </c>
      <c r="O209" s="21">
        <v>0</v>
      </c>
      <c r="P209" s="21">
        <v>-4032688</v>
      </c>
      <c r="Q209" s="22">
        <f>SUM(H209:P209)</f>
        <v>69570</v>
      </c>
    </row>
    <row r="210" spans="2:18" outlineLevel="2" x14ac:dyDescent="0.25">
      <c r="B210" s="19" t="s">
        <v>161</v>
      </c>
      <c r="C210" s="88">
        <v>891280008</v>
      </c>
      <c r="D210" s="20" t="s">
        <v>211</v>
      </c>
      <c r="E210" s="21">
        <v>3</v>
      </c>
      <c r="F210" s="21">
        <v>0</v>
      </c>
      <c r="G210" s="21">
        <v>0</v>
      </c>
      <c r="H210" s="21">
        <f>+F210+G210</f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405150</v>
      </c>
      <c r="O210" s="21">
        <v>0</v>
      </c>
      <c r="P210" s="21">
        <v>-355233</v>
      </c>
      <c r="Q210" s="22">
        <f>SUM(H210:P210)</f>
        <v>49917</v>
      </c>
    </row>
    <row r="211" spans="2:18" outlineLevel="2" x14ac:dyDescent="0.25">
      <c r="B211" s="19" t="s">
        <v>161</v>
      </c>
      <c r="C211" s="88">
        <v>899999026</v>
      </c>
      <c r="D211" s="20" t="s">
        <v>156</v>
      </c>
      <c r="E211" s="21">
        <v>251</v>
      </c>
      <c r="F211" s="21">
        <v>0</v>
      </c>
      <c r="G211" s="21">
        <v>0</v>
      </c>
      <c r="H211" s="21">
        <f>+F211+G211</f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467476607.03999996</v>
      </c>
      <c r="O211" s="21">
        <v>0</v>
      </c>
      <c r="P211" s="21">
        <v>-49591472.159999996</v>
      </c>
      <c r="Q211" s="22">
        <f t="shared" ref="Q211:Q249" si="26">SUM(H211:P211)</f>
        <v>417885134.88</v>
      </c>
      <c r="R211" s="44"/>
    </row>
    <row r="212" spans="2:18" outlineLevel="2" x14ac:dyDescent="0.25">
      <c r="B212" s="19" t="s">
        <v>161</v>
      </c>
      <c r="C212" s="88">
        <v>899999107</v>
      </c>
      <c r="D212" s="20" t="s">
        <v>52</v>
      </c>
      <c r="E212" s="21">
        <v>917</v>
      </c>
      <c r="F212" s="21">
        <v>0</v>
      </c>
      <c r="G212" s="21">
        <v>0</v>
      </c>
      <c r="H212" s="21">
        <f t="shared" si="16"/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475120612.27000004</v>
      </c>
      <c r="O212" s="21">
        <v>0</v>
      </c>
      <c r="P212" s="21">
        <v>0</v>
      </c>
      <c r="Q212" s="22">
        <f t="shared" si="26"/>
        <v>475120612.27000004</v>
      </c>
    </row>
    <row r="213" spans="2:18" outlineLevel="2" x14ac:dyDescent="0.25">
      <c r="B213" s="19" t="s">
        <v>161</v>
      </c>
      <c r="C213" s="88">
        <v>901093846</v>
      </c>
      <c r="D213" s="20" t="s">
        <v>148</v>
      </c>
      <c r="E213" s="21">
        <v>66</v>
      </c>
      <c r="F213" s="21">
        <v>0</v>
      </c>
      <c r="G213" s="21">
        <v>0</v>
      </c>
      <c r="H213" s="21">
        <f t="shared" si="16"/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13094769</v>
      </c>
      <c r="N213" s="21">
        <v>91887786</v>
      </c>
      <c r="O213" s="21">
        <v>0</v>
      </c>
      <c r="P213" s="21">
        <v>0</v>
      </c>
      <c r="Q213" s="22">
        <f t="shared" si="26"/>
        <v>104982555</v>
      </c>
    </row>
    <row r="214" spans="2:18" outlineLevel="2" x14ac:dyDescent="0.25">
      <c r="B214" s="19" t="s">
        <v>161</v>
      </c>
      <c r="C214" s="88">
        <v>901097473</v>
      </c>
      <c r="D214" s="20" t="s">
        <v>80</v>
      </c>
      <c r="E214" s="21">
        <v>4618</v>
      </c>
      <c r="F214" s="21">
        <v>0</v>
      </c>
      <c r="G214" s="21">
        <v>0</v>
      </c>
      <c r="H214" s="21">
        <f t="shared" si="16"/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v>4550418983.9699993</v>
      </c>
      <c r="O214" s="21">
        <v>0</v>
      </c>
      <c r="P214" s="21">
        <v>-14106142</v>
      </c>
      <c r="Q214" s="22">
        <f t="shared" si="26"/>
        <v>4536312841.9699993</v>
      </c>
    </row>
    <row r="215" spans="2:18" outlineLevel="2" x14ac:dyDescent="0.25">
      <c r="B215" s="19" t="s">
        <v>171</v>
      </c>
      <c r="C215" s="88">
        <v>800149499</v>
      </c>
      <c r="D215" s="20" t="s">
        <v>122</v>
      </c>
      <c r="E215" s="21">
        <v>68</v>
      </c>
      <c r="F215" s="21">
        <v>0</v>
      </c>
      <c r="G215" s="21">
        <v>0</v>
      </c>
      <c r="H215" s="21">
        <f t="shared" si="16"/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62515906</v>
      </c>
      <c r="O215" s="21">
        <v>0</v>
      </c>
      <c r="P215" s="21">
        <v>0</v>
      </c>
      <c r="Q215" s="22">
        <f t="shared" si="26"/>
        <v>62515906</v>
      </c>
    </row>
    <row r="216" spans="2:18" outlineLevel="2" x14ac:dyDescent="0.25">
      <c r="B216" s="19" t="s">
        <v>171</v>
      </c>
      <c r="C216" s="88">
        <v>860066191</v>
      </c>
      <c r="D216" s="20" t="s">
        <v>126</v>
      </c>
      <c r="E216" s="21">
        <v>41</v>
      </c>
      <c r="F216" s="21">
        <v>0</v>
      </c>
      <c r="G216" s="21">
        <v>0</v>
      </c>
      <c r="H216" s="21">
        <f t="shared" ref="H216:H284" si="27">+F216+G216</f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9335200</v>
      </c>
      <c r="O216" s="21">
        <v>0</v>
      </c>
      <c r="P216" s="21">
        <v>0</v>
      </c>
      <c r="Q216" s="22">
        <f t="shared" si="26"/>
        <v>9335200</v>
      </c>
    </row>
    <row r="217" spans="2:18" outlineLevel="2" x14ac:dyDescent="0.25">
      <c r="B217" s="19" t="s">
        <v>160</v>
      </c>
      <c r="C217" s="88">
        <v>800140949</v>
      </c>
      <c r="D217" s="20" t="s">
        <v>54</v>
      </c>
      <c r="E217" s="21">
        <v>2550</v>
      </c>
      <c r="F217" s="21">
        <v>0</v>
      </c>
      <c r="G217" s="21">
        <v>0</v>
      </c>
      <c r="H217" s="21">
        <f t="shared" si="27"/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3052289685.8299999</v>
      </c>
      <c r="O217" s="21">
        <v>0</v>
      </c>
      <c r="P217" s="21">
        <v>0</v>
      </c>
      <c r="Q217" s="22">
        <f t="shared" si="26"/>
        <v>3052289685.8299999</v>
      </c>
    </row>
    <row r="218" spans="2:18" outlineLevel="2" x14ac:dyDescent="0.25">
      <c r="B218" s="19" t="s">
        <v>160</v>
      </c>
      <c r="C218" s="88">
        <v>804002105</v>
      </c>
      <c r="D218" s="20" t="s">
        <v>58</v>
      </c>
      <c r="E218" s="21">
        <v>2478</v>
      </c>
      <c r="F218" s="21">
        <v>0</v>
      </c>
      <c r="G218" s="21">
        <v>0</v>
      </c>
      <c r="H218" s="21">
        <f t="shared" si="27"/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1985064497.73</v>
      </c>
      <c r="O218" s="21">
        <v>0</v>
      </c>
      <c r="P218" s="21">
        <v>0</v>
      </c>
      <c r="Q218" s="22">
        <f t="shared" si="26"/>
        <v>1985064497.73</v>
      </c>
    </row>
    <row r="219" spans="2:18" outlineLevel="2" x14ac:dyDescent="0.25">
      <c r="B219" s="19" t="s">
        <v>160</v>
      </c>
      <c r="C219" s="88">
        <v>805000427</v>
      </c>
      <c r="D219" s="20" t="s">
        <v>59</v>
      </c>
      <c r="E219" s="21">
        <v>927</v>
      </c>
      <c r="F219" s="21">
        <v>0</v>
      </c>
      <c r="G219" s="21">
        <v>0</v>
      </c>
      <c r="H219" s="21">
        <f t="shared" si="27"/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393531080.88</v>
      </c>
      <c r="O219" s="21">
        <v>0</v>
      </c>
      <c r="P219" s="21">
        <v>0</v>
      </c>
      <c r="Q219" s="22">
        <f t="shared" si="26"/>
        <v>393531080.88</v>
      </c>
    </row>
    <row r="220" spans="2:18" outlineLevel="2" x14ac:dyDescent="0.25">
      <c r="B220" s="19" t="s">
        <v>160</v>
      </c>
      <c r="C220" s="88">
        <v>811004055</v>
      </c>
      <c r="D220" s="20" t="s">
        <v>136</v>
      </c>
      <c r="E220" s="21">
        <v>3284</v>
      </c>
      <c r="F220" s="21">
        <v>0</v>
      </c>
      <c r="G220" s="21">
        <v>0</v>
      </c>
      <c r="H220" s="21">
        <f t="shared" si="27"/>
        <v>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2983106202</v>
      </c>
      <c r="O220" s="21">
        <v>0</v>
      </c>
      <c r="P220" s="21">
        <v>0</v>
      </c>
      <c r="Q220" s="22">
        <f t="shared" si="26"/>
        <v>2983106202</v>
      </c>
    </row>
    <row r="221" spans="2:18" outlineLevel="2" x14ac:dyDescent="0.25">
      <c r="B221" s="19" t="s">
        <v>160</v>
      </c>
      <c r="C221" s="88">
        <v>818000140</v>
      </c>
      <c r="D221" s="20" t="s">
        <v>64</v>
      </c>
      <c r="E221" s="21">
        <v>1253</v>
      </c>
      <c r="F221" s="21">
        <v>0</v>
      </c>
      <c r="G221" s="21">
        <v>0</v>
      </c>
      <c r="H221" s="21">
        <f t="shared" si="27"/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1441579409</v>
      </c>
      <c r="O221" s="21">
        <v>0</v>
      </c>
      <c r="P221" s="21">
        <v>0</v>
      </c>
      <c r="Q221" s="22">
        <f t="shared" si="26"/>
        <v>1441579409</v>
      </c>
    </row>
    <row r="222" spans="2:18" outlineLevel="2" x14ac:dyDescent="0.25">
      <c r="B222" s="19" t="s">
        <v>160</v>
      </c>
      <c r="C222" s="88">
        <v>830009783</v>
      </c>
      <c r="D222" s="20" t="s">
        <v>66</v>
      </c>
      <c r="E222" s="21">
        <v>1554</v>
      </c>
      <c r="F222" s="21">
        <v>0</v>
      </c>
      <c r="G222" s="21">
        <v>0</v>
      </c>
      <c r="H222" s="21">
        <f t="shared" si="27"/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967428713.06999922</v>
      </c>
      <c r="O222" s="21">
        <v>-6373108.25</v>
      </c>
      <c r="P222" s="21">
        <v>0</v>
      </c>
      <c r="Q222" s="22">
        <f t="shared" si="26"/>
        <v>961055604.81999922</v>
      </c>
    </row>
    <row r="223" spans="2:18" outlineLevel="2" x14ac:dyDescent="0.25">
      <c r="B223" s="19" t="s">
        <v>160</v>
      </c>
      <c r="C223" s="88">
        <v>830074184</v>
      </c>
      <c r="D223" s="20" t="s">
        <v>67</v>
      </c>
      <c r="E223" s="21">
        <v>3698</v>
      </c>
      <c r="F223" s="21">
        <v>0</v>
      </c>
      <c r="G223" s="21">
        <v>0</v>
      </c>
      <c r="H223" s="21">
        <f t="shared" si="27"/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6376338247.8599987</v>
      </c>
      <c r="O223" s="21">
        <v>0</v>
      </c>
      <c r="P223" s="21">
        <v>0</v>
      </c>
      <c r="Q223" s="22">
        <f t="shared" si="26"/>
        <v>6376338247.8599987</v>
      </c>
    </row>
    <row r="224" spans="2:18" outlineLevel="2" x14ac:dyDescent="0.25">
      <c r="B224" s="19" t="s">
        <v>160</v>
      </c>
      <c r="C224" s="88">
        <v>832000760</v>
      </c>
      <c r="D224" s="20" t="s">
        <v>69</v>
      </c>
      <c r="E224" s="21">
        <v>529</v>
      </c>
      <c r="F224" s="21">
        <v>0</v>
      </c>
      <c r="G224" s="21">
        <v>0</v>
      </c>
      <c r="H224" s="21">
        <f t="shared" si="27"/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1094815092.4000001</v>
      </c>
      <c r="O224" s="21">
        <v>0</v>
      </c>
      <c r="P224" s="21">
        <v>0</v>
      </c>
      <c r="Q224" s="22">
        <f t="shared" si="26"/>
        <v>1094815092.4000001</v>
      </c>
    </row>
    <row r="225" spans="2:17" outlineLevel="2" x14ac:dyDescent="0.25">
      <c r="B225" s="19" t="s">
        <v>160</v>
      </c>
      <c r="C225" s="88">
        <v>860045904</v>
      </c>
      <c r="D225" s="20" t="s">
        <v>51</v>
      </c>
      <c r="E225" s="21">
        <v>44706</v>
      </c>
      <c r="F225" s="21">
        <v>0</v>
      </c>
      <c r="G225" s="21">
        <v>0</v>
      </c>
      <c r="H225" s="21">
        <f t="shared" si="27"/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20089049154.759968</v>
      </c>
      <c r="O225" s="21">
        <v>0</v>
      </c>
      <c r="P225" s="21">
        <v>0</v>
      </c>
      <c r="Q225" s="22">
        <f t="shared" si="26"/>
        <v>20089049154.759968</v>
      </c>
    </row>
    <row r="226" spans="2:17" outlineLevel="2" x14ac:dyDescent="0.25">
      <c r="B226" s="19" t="s">
        <v>160</v>
      </c>
      <c r="C226" s="88">
        <v>890480110</v>
      </c>
      <c r="D226" s="20" t="s">
        <v>141</v>
      </c>
      <c r="E226" s="21">
        <v>235</v>
      </c>
      <c r="F226" s="21">
        <v>0</v>
      </c>
      <c r="G226" s="21">
        <v>0</v>
      </c>
      <c r="H226" s="21">
        <f t="shared" si="27"/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298159103</v>
      </c>
      <c r="O226" s="21">
        <v>0</v>
      </c>
      <c r="P226" s="21">
        <v>0</v>
      </c>
      <c r="Q226" s="22">
        <f t="shared" si="26"/>
        <v>298159103</v>
      </c>
    </row>
    <row r="227" spans="2:17" outlineLevel="2" x14ac:dyDescent="0.25">
      <c r="B227" s="19" t="s">
        <v>160</v>
      </c>
      <c r="C227" s="88">
        <v>890900841</v>
      </c>
      <c r="D227" s="20" t="s">
        <v>143</v>
      </c>
      <c r="E227" s="21">
        <v>50</v>
      </c>
      <c r="F227" s="21">
        <v>0</v>
      </c>
      <c r="G227" s="21">
        <v>0</v>
      </c>
      <c r="H227" s="21">
        <f t="shared" si="27"/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41913159</v>
      </c>
      <c r="O227" s="21">
        <v>0</v>
      </c>
      <c r="P227" s="21">
        <v>0</v>
      </c>
      <c r="Q227" s="22">
        <f t="shared" si="26"/>
        <v>41913159</v>
      </c>
    </row>
    <row r="228" spans="2:17" outlineLevel="2" x14ac:dyDescent="0.25">
      <c r="B228" s="19" t="s">
        <v>160</v>
      </c>
      <c r="C228" s="88">
        <v>891180008</v>
      </c>
      <c r="D228" s="20" t="s">
        <v>74</v>
      </c>
      <c r="E228" s="21">
        <v>544</v>
      </c>
      <c r="F228" s="21">
        <v>0</v>
      </c>
      <c r="G228" s="21">
        <v>0</v>
      </c>
      <c r="H228" s="21">
        <f t="shared" si="27"/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738950602.60000002</v>
      </c>
      <c r="O228" s="21">
        <v>0</v>
      </c>
      <c r="P228" s="21">
        <v>0</v>
      </c>
      <c r="Q228" s="22">
        <f t="shared" si="26"/>
        <v>738950602.60000002</v>
      </c>
    </row>
    <row r="229" spans="2:17" outlineLevel="2" x14ac:dyDescent="0.25">
      <c r="B229" s="19" t="s">
        <v>160</v>
      </c>
      <c r="C229" s="88">
        <v>891280008</v>
      </c>
      <c r="D229" s="20" t="s">
        <v>211</v>
      </c>
      <c r="E229" s="21">
        <v>210</v>
      </c>
      <c r="F229" s="21">
        <v>0</v>
      </c>
      <c r="G229" s="21">
        <v>0</v>
      </c>
      <c r="H229" s="21">
        <f t="shared" si="27"/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  <c r="N229" s="21">
        <v>83608224</v>
      </c>
      <c r="O229" s="21">
        <v>0</v>
      </c>
      <c r="P229" s="21">
        <v>0</v>
      </c>
      <c r="Q229" s="22">
        <f t="shared" si="26"/>
        <v>83608224</v>
      </c>
    </row>
    <row r="230" spans="2:17" outlineLevel="2" x14ac:dyDescent="0.25">
      <c r="B230" s="19" t="s">
        <v>160</v>
      </c>
      <c r="C230" s="88">
        <v>892115006</v>
      </c>
      <c r="D230" s="20" t="s">
        <v>144</v>
      </c>
      <c r="E230" s="21">
        <v>109</v>
      </c>
      <c r="F230" s="21">
        <v>0</v>
      </c>
      <c r="G230" s="21">
        <v>0</v>
      </c>
      <c r="H230" s="21">
        <f t="shared" si="27"/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65306575</v>
      </c>
      <c r="O230" s="21">
        <v>0</v>
      </c>
      <c r="P230" s="21">
        <v>0</v>
      </c>
      <c r="Q230" s="22">
        <f t="shared" si="26"/>
        <v>65306575</v>
      </c>
    </row>
    <row r="231" spans="2:17" outlineLevel="2" x14ac:dyDescent="0.25">
      <c r="B231" s="19" t="s">
        <v>160</v>
      </c>
      <c r="C231" s="88">
        <v>892200015</v>
      </c>
      <c r="D231" s="20" t="s">
        <v>145</v>
      </c>
      <c r="E231" s="21">
        <v>147</v>
      </c>
      <c r="F231" s="21">
        <v>0</v>
      </c>
      <c r="G231" s="21">
        <v>0</v>
      </c>
      <c r="H231" s="21">
        <f t="shared" si="27"/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76448767</v>
      </c>
      <c r="O231" s="21">
        <v>0</v>
      </c>
      <c r="P231" s="21">
        <v>0</v>
      </c>
      <c r="Q231" s="22">
        <f t="shared" si="26"/>
        <v>76448767</v>
      </c>
    </row>
    <row r="232" spans="2:17" outlineLevel="2" x14ac:dyDescent="0.25">
      <c r="B232" s="19" t="s">
        <v>160</v>
      </c>
      <c r="C232" s="88">
        <v>899999026</v>
      </c>
      <c r="D232" s="20" t="s">
        <v>156</v>
      </c>
      <c r="E232" s="21">
        <v>761</v>
      </c>
      <c r="F232" s="21">
        <v>0</v>
      </c>
      <c r="G232" s="21">
        <v>0</v>
      </c>
      <c r="H232" s="21">
        <f t="shared" si="27"/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387915181.93000001</v>
      </c>
      <c r="O232" s="21">
        <v>0</v>
      </c>
      <c r="P232" s="21">
        <v>0</v>
      </c>
      <c r="Q232" s="22">
        <f t="shared" si="26"/>
        <v>387915181.93000001</v>
      </c>
    </row>
    <row r="233" spans="2:17" outlineLevel="2" x14ac:dyDescent="0.25">
      <c r="B233" s="19" t="s">
        <v>160</v>
      </c>
      <c r="C233" s="88">
        <v>899999107</v>
      </c>
      <c r="D233" s="20" t="s">
        <v>52</v>
      </c>
      <c r="E233" s="21">
        <v>2016</v>
      </c>
      <c r="F233" s="21">
        <v>0</v>
      </c>
      <c r="G233" s="21">
        <v>0</v>
      </c>
      <c r="H233" s="21">
        <f t="shared" si="27"/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5089304621.3000002</v>
      </c>
      <c r="O233" s="21">
        <v>0</v>
      </c>
      <c r="P233" s="21">
        <v>0</v>
      </c>
      <c r="Q233" s="22">
        <f t="shared" si="26"/>
        <v>5089304621.3000002</v>
      </c>
    </row>
    <row r="234" spans="2:17" outlineLevel="2" x14ac:dyDescent="0.25">
      <c r="B234" s="19" t="s">
        <v>160</v>
      </c>
      <c r="C234" s="88">
        <v>900048962</v>
      </c>
      <c r="D234" s="20" t="s">
        <v>146</v>
      </c>
      <c r="E234" s="21">
        <v>124</v>
      </c>
      <c r="F234" s="21">
        <v>0</v>
      </c>
      <c r="G234" s="21">
        <v>0</v>
      </c>
      <c r="H234" s="21">
        <f t="shared" si="27"/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71675062</v>
      </c>
      <c r="O234" s="21">
        <v>0</v>
      </c>
      <c r="P234" s="21">
        <v>0</v>
      </c>
      <c r="Q234" s="22">
        <f t="shared" si="26"/>
        <v>71675062</v>
      </c>
    </row>
    <row r="235" spans="2:17" outlineLevel="2" x14ac:dyDescent="0.25">
      <c r="B235" s="19" t="s">
        <v>160</v>
      </c>
      <c r="C235" s="88">
        <v>901093846</v>
      </c>
      <c r="D235" s="20" t="s">
        <v>148</v>
      </c>
      <c r="E235" s="21">
        <v>1247</v>
      </c>
      <c r="F235" s="21">
        <v>0</v>
      </c>
      <c r="G235" s="21">
        <v>0</v>
      </c>
      <c r="H235" s="21">
        <f t="shared" si="27"/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475906909</v>
      </c>
      <c r="N235" s="21">
        <v>2010525582.3</v>
      </c>
      <c r="O235" s="21">
        <v>0</v>
      </c>
      <c r="P235" s="21">
        <v>-92781510</v>
      </c>
      <c r="Q235" s="22">
        <f t="shared" si="26"/>
        <v>2393650981.3000002</v>
      </c>
    </row>
    <row r="236" spans="2:17" ht="12" outlineLevel="2" thickBot="1" x14ac:dyDescent="0.3">
      <c r="B236" s="19" t="s">
        <v>160</v>
      </c>
      <c r="C236" s="88">
        <v>901097473</v>
      </c>
      <c r="D236" s="20" t="s">
        <v>80</v>
      </c>
      <c r="E236" s="21">
        <v>3343</v>
      </c>
      <c r="F236" s="21">
        <v>0</v>
      </c>
      <c r="G236" s="21">
        <v>0</v>
      </c>
      <c r="H236" s="21">
        <f t="shared" si="27"/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5338603229.5299997</v>
      </c>
      <c r="O236" s="21">
        <v>0</v>
      </c>
      <c r="P236" s="21">
        <v>0</v>
      </c>
      <c r="Q236" s="22">
        <f t="shared" si="26"/>
        <v>5338603229.5299997</v>
      </c>
    </row>
    <row r="237" spans="2:17" ht="12" outlineLevel="1" thickBot="1" x14ac:dyDescent="0.3">
      <c r="B237" s="25" t="s">
        <v>278</v>
      </c>
      <c r="C237" s="100"/>
      <c r="D237" s="101"/>
      <c r="E237" s="46">
        <f>SUBTOTAL(9,E198:E236)</f>
        <v>107121</v>
      </c>
      <c r="F237" s="46">
        <f t="shared" ref="F237:Q237" si="28">SUBTOTAL(9,F198:F236)</f>
        <v>0</v>
      </c>
      <c r="G237" s="46">
        <f t="shared" si="28"/>
        <v>0</v>
      </c>
      <c r="H237" s="46">
        <f t="shared" si="28"/>
        <v>0</v>
      </c>
      <c r="I237" s="46">
        <f t="shared" si="28"/>
        <v>0</v>
      </c>
      <c r="J237" s="46">
        <f t="shared" si="28"/>
        <v>0</v>
      </c>
      <c r="K237" s="46">
        <f t="shared" si="28"/>
        <v>0</v>
      </c>
      <c r="L237" s="46">
        <f t="shared" si="28"/>
        <v>0</v>
      </c>
      <c r="M237" s="46">
        <f t="shared" si="28"/>
        <v>489001678</v>
      </c>
      <c r="N237" s="46">
        <f t="shared" si="28"/>
        <v>80691500612.820007</v>
      </c>
      <c r="O237" s="46">
        <f t="shared" si="28"/>
        <v>-6373108.25</v>
      </c>
      <c r="P237" s="46">
        <f t="shared" si="28"/>
        <v>-525094095.66999996</v>
      </c>
      <c r="Q237" s="47">
        <f t="shared" si="28"/>
        <v>80649035086.900009</v>
      </c>
    </row>
    <row r="238" spans="2:17" outlineLevel="2" x14ac:dyDescent="0.25">
      <c r="B238" s="19" t="s">
        <v>315</v>
      </c>
      <c r="C238" s="88">
        <v>899999034</v>
      </c>
      <c r="D238" s="20" t="s">
        <v>285</v>
      </c>
      <c r="E238" s="21">
        <v>1</v>
      </c>
      <c r="F238" s="21">
        <v>0</v>
      </c>
      <c r="G238" s="21">
        <v>0</v>
      </c>
      <c r="H238" s="21">
        <f t="shared" si="27"/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104400</v>
      </c>
      <c r="N238" s="21">
        <v>0</v>
      </c>
      <c r="O238" s="21">
        <v>0</v>
      </c>
      <c r="P238" s="21">
        <v>0</v>
      </c>
      <c r="Q238" s="22">
        <f t="shared" si="26"/>
        <v>104400</v>
      </c>
    </row>
    <row r="239" spans="2:17" outlineLevel="2" x14ac:dyDescent="0.25">
      <c r="B239" s="19" t="s">
        <v>315</v>
      </c>
      <c r="C239" s="88">
        <v>901153500</v>
      </c>
      <c r="D239" s="20" t="s">
        <v>223</v>
      </c>
      <c r="E239" s="21">
        <v>1</v>
      </c>
      <c r="F239" s="21">
        <v>0</v>
      </c>
      <c r="G239" s="21">
        <v>0</v>
      </c>
      <c r="H239" s="21">
        <f t="shared" si="27"/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108400</v>
      </c>
      <c r="N239" s="21">
        <v>0</v>
      </c>
      <c r="O239" s="21">
        <v>0</v>
      </c>
      <c r="P239" s="21">
        <v>0</v>
      </c>
      <c r="Q239" s="22">
        <f t="shared" si="26"/>
        <v>108400</v>
      </c>
    </row>
    <row r="240" spans="2:17" outlineLevel="2" x14ac:dyDescent="0.25">
      <c r="B240" s="19" t="s">
        <v>315</v>
      </c>
      <c r="C240" s="88">
        <v>901508361</v>
      </c>
      <c r="D240" s="20" t="s">
        <v>288</v>
      </c>
      <c r="E240" s="21">
        <v>1</v>
      </c>
      <c r="F240" s="21">
        <v>0</v>
      </c>
      <c r="G240" s="21">
        <v>50876800</v>
      </c>
      <c r="H240" s="21">
        <f t="shared" si="27"/>
        <v>50876800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2">
        <f t="shared" si="26"/>
        <v>50876800</v>
      </c>
    </row>
    <row r="241" spans="2:17" ht="12" outlineLevel="2" thickBot="1" x14ac:dyDescent="0.3">
      <c r="B241" s="19" t="s">
        <v>315</v>
      </c>
      <c r="C241" s="88">
        <v>901232414</v>
      </c>
      <c r="D241" s="20" t="s">
        <v>291</v>
      </c>
      <c r="E241" s="21">
        <v>0</v>
      </c>
      <c r="F241" s="21">
        <v>5896316</v>
      </c>
      <c r="G241" s="21">
        <v>0</v>
      </c>
      <c r="H241" s="21">
        <f t="shared" si="27"/>
        <v>5896316</v>
      </c>
      <c r="I241" s="21">
        <v>0</v>
      </c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2">
        <f t="shared" si="26"/>
        <v>5896316</v>
      </c>
    </row>
    <row r="242" spans="2:17" ht="12" outlineLevel="1" thickBot="1" x14ac:dyDescent="0.3">
      <c r="B242" s="25" t="s">
        <v>188</v>
      </c>
      <c r="C242" s="100"/>
      <c r="D242" s="101"/>
      <c r="E242" s="46">
        <f t="shared" ref="E242:Q242" si="29">SUBTOTAL(9,E238:E241)</f>
        <v>3</v>
      </c>
      <c r="F242" s="46">
        <f t="shared" si="29"/>
        <v>5896316</v>
      </c>
      <c r="G242" s="46">
        <f t="shared" si="29"/>
        <v>50876800</v>
      </c>
      <c r="H242" s="46">
        <f t="shared" si="29"/>
        <v>56773116</v>
      </c>
      <c r="I242" s="46">
        <f t="shared" si="29"/>
        <v>0</v>
      </c>
      <c r="J242" s="46">
        <f t="shared" si="29"/>
        <v>0</v>
      </c>
      <c r="K242" s="46">
        <f t="shared" si="29"/>
        <v>0</v>
      </c>
      <c r="L242" s="46">
        <f t="shared" si="29"/>
        <v>0</v>
      </c>
      <c r="M242" s="46">
        <f t="shared" si="29"/>
        <v>212800</v>
      </c>
      <c r="N242" s="46">
        <f t="shared" si="29"/>
        <v>0</v>
      </c>
      <c r="O242" s="46">
        <f t="shared" si="29"/>
        <v>0</v>
      </c>
      <c r="P242" s="46">
        <f t="shared" si="29"/>
        <v>0</v>
      </c>
      <c r="Q242" s="47">
        <f t="shared" si="29"/>
        <v>56985916</v>
      </c>
    </row>
    <row r="243" spans="2:17" ht="12" outlineLevel="2" thickBot="1" x14ac:dyDescent="0.3">
      <c r="B243" s="19" t="s">
        <v>175</v>
      </c>
      <c r="C243" s="88">
        <v>999999999</v>
      </c>
      <c r="D243" s="20" t="s">
        <v>175</v>
      </c>
      <c r="E243" s="21">
        <v>2236</v>
      </c>
      <c r="F243" s="21">
        <v>218101355.00999999</v>
      </c>
      <c r="G243" s="21">
        <v>0</v>
      </c>
      <c r="H243" s="21">
        <f t="shared" si="27"/>
        <v>218101355.00999999</v>
      </c>
      <c r="I243" s="21">
        <v>19585800</v>
      </c>
      <c r="J243" s="21">
        <v>30632300</v>
      </c>
      <c r="K243" s="21">
        <v>30460800</v>
      </c>
      <c r="L243" s="21">
        <v>147007568</v>
      </c>
      <c r="M243" s="21">
        <v>307509728</v>
      </c>
      <c r="N243" s="21">
        <v>1443891357</v>
      </c>
      <c r="O243" s="21">
        <v>0</v>
      </c>
      <c r="P243" s="21">
        <v>-3951388</v>
      </c>
      <c r="Q243" s="22">
        <f t="shared" si="26"/>
        <v>2193237520.0100002</v>
      </c>
    </row>
    <row r="244" spans="2:17" ht="12" outlineLevel="1" thickBot="1" x14ac:dyDescent="0.3">
      <c r="B244" s="25" t="s">
        <v>189</v>
      </c>
      <c r="C244" s="100"/>
      <c r="D244" s="101"/>
      <c r="E244" s="46">
        <f t="shared" ref="E244:Q244" si="30">SUBTOTAL(9,E243:E243)</f>
        <v>2236</v>
      </c>
      <c r="F244" s="46">
        <f t="shared" si="30"/>
        <v>218101355.00999999</v>
      </c>
      <c r="G244" s="46">
        <f t="shared" si="30"/>
        <v>0</v>
      </c>
      <c r="H244" s="46">
        <f t="shared" si="30"/>
        <v>218101355.00999999</v>
      </c>
      <c r="I244" s="46">
        <f t="shared" si="30"/>
        <v>19585800</v>
      </c>
      <c r="J244" s="46">
        <f t="shared" si="30"/>
        <v>30632300</v>
      </c>
      <c r="K244" s="46">
        <f t="shared" si="30"/>
        <v>30460800</v>
      </c>
      <c r="L244" s="46">
        <f t="shared" si="30"/>
        <v>147007568</v>
      </c>
      <c r="M244" s="46">
        <f t="shared" si="30"/>
        <v>307509728</v>
      </c>
      <c r="N244" s="46">
        <f t="shared" si="30"/>
        <v>1443891357</v>
      </c>
      <c r="O244" s="46">
        <f t="shared" si="30"/>
        <v>0</v>
      </c>
      <c r="P244" s="46">
        <f t="shared" si="30"/>
        <v>-3951388</v>
      </c>
      <c r="Q244" s="47">
        <f t="shared" si="30"/>
        <v>2193237520.0100002</v>
      </c>
    </row>
    <row r="245" spans="2:17" outlineLevel="2" x14ac:dyDescent="0.25">
      <c r="B245" s="19" t="s">
        <v>32</v>
      </c>
      <c r="C245" s="88">
        <v>860002183</v>
      </c>
      <c r="D245" s="20" t="s">
        <v>47</v>
      </c>
      <c r="E245" s="21">
        <v>4</v>
      </c>
      <c r="F245" s="21">
        <v>0</v>
      </c>
      <c r="G245" s="21">
        <v>0</v>
      </c>
      <c r="H245" s="21">
        <f t="shared" si="27"/>
        <v>0</v>
      </c>
      <c r="I245" s="21">
        <v>0</v>
      </c>
      <c r="J245" s="21">
        <v>0</v>
      </c>
      <c r="K245" s="21">
        <v>0</v>
      </c>
      <c r="L245" s="21">
        <v>787440</v>
      </c>
      <c r="M245" s="21">
        <v>0</v>
      </c>
      <c r="N245" s="21">
        <v>2049079.3</v>
      </c>
      <c r="O245" s="21">
        <v>0</v>
      </c>
      <c r="P245" s="21">
        <v>0</v>
      </c>
      <c r="Q245" s="22">
        <f t="shared" si="26"/>
        <v>2836519.3</v>
      </c>
    </row>
    <row r="246" spans="2:17" outlineLevel="2" x14ac:dyDescent="0.25">
      <c r="B246" s="19" t="s">
        <v>32</v>
      </c>
      <c r="C246" s="88">
        <v>860002503</v>
      </c>
      <c r="D246" s="20" t="s">
        <v>38</v>
      </c>
      <c r="E246" s="21">
        <v>2</v>
      </c>
      <c r="F246" s="21">
        <v>0</v>
      </c>
      <c r="G246" s="21">
        <v>0</v>
      </c>
      <c r="H246" s="21">
        <f t="shared" si="27"/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1">
        <v>1432642</v>
      </c>
      <c r="O246" s="21">
        <v>0</v>
      </c>
      <c r="P246" s="21">
        <v>0</v>
      </c>
      <c r="Q246" s="22">
        <f t="shared" si="26"/>
        <v>1432642</v>
      </c>
    </row>
    <row r="247" spans="2:17" outlineLevel="2" x14ac:dyDescent="0.25">
      <c r="B247" s="19" t="s">
        <v>32</v>
      </c>
      <c r="C247" s="88">
        <v>860008645</v>
      </c>
      <c r="D247" s="20" t="s">
        <v>48</v>
      </c>
      <c r="E247" s="21">
        <v>1</v>
      </c>
      <c r="F247" s="21">
        <v>0</v>
      </c>
      <c r="G247" s="21">
        <v>0</v>
      </c>
      <c r="H247" s="21">
        <f t="shared" si="27"/>
        <v>0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21">
        <v>49400</v>
      </c>
      <c r="O247" s="21">
        <v>0</v>
      </c>
      <c r="P247" s="21">
        <v>0</v>
      </c>
      <c r="Q247" s="22">
        <f t="shared" si="26"/>
        <v>49400</v>
      </c>
    </row>
    <row r="248" spans="2:17" outlineLevel="2" x14ac:dyDescent="0.25">
      <c r="B248" s="19" t="s">
        <v>32</v>
      </c>
      <c r="C248" s="88">
        <v>860009174</v>
      </c>
      <c r="D248" s="20" t="s">
        <v>49</v>
      </c>
      <c r="E248" s="21">
        <v>7</v>
      </c>
      <c r="F248" s="21">
        <v>2482500</v>
      </c>
      <c r="G248" s="21">
        <v>2236665</v>
      </c>
      <c r="H248" s="21">
        <f t="shared" si="27"/>
        <v>4719165</v>
      </c>
      <c r="I248" s="21">
        <v>0</v>
      </c>
      <c r="J248" s="21">
        <v>37290</v>
      </c>
      <c r="K248" s="21">
        <v>0</v>
      </c>
      <c r="L248" s="21">
        <v>1729320</v>
      </c>
      <c r="M248" s="21">
        <v>0</v>
      </c>
      <c r="N248" s="21">
        <v>0</v>
      </c>
      <c r="O248" s="21">
        <v>0</v>
      </c>
      <c r="P248" s="21">
        <v>0</v>
      </c>
      <c r="Q248" s="22">
        <f t="shared" si="26"/>
        <v>6485775</v>
      </c>
    </row>
    <row r="249" spans="2:17" outlineLevel="2" x14ac:dyDescent="0.25">
      <c r="B249" s="19" t="s">
        <v>32</v>
      </c>
      <c r="C249" s="88">
        <v>860009578</v>
      </c>
      <c r="D249" s="20" t="s">
        <v>39</v>
      </c>
      <c r="E249" s="21">
        <v>18</v>
      </c>
      <c r="F249" s="21">
        <v>0</v>
      </c>
      <c r="G249" s="21">
        <v>0</v>
      </c>
      <c r="H249" s="21">
        <f t="shared" si="27"/>
        <v>0</v>
      </c>
      <c r="I249" s="21">
        <v>0</v>
      </c>
      <c r="J249" s="21">
        <v>0</v>
      </c>
      <c r="K249" s="21">
        <v>0</v>
      </c>
      <c r="L249" s="21">
        <v>0</v>
      </c>
      <c r="M249" s="21">
        <v>6396530</v>
      </c>
      <c r="N249" s="21">
        <v>6121523</v>
      </c>
      <c r="O249" s="21">
        <v>0</v>
      </c>
      <c r="P249" s="21">
        <v>0</v>
      </c>
      <c r="Q249" s="22">
        <f t="shared" si="26"/>
        <v>12518053</v>
      </c>
    </row>
    <row r="250" spans="2:17" outlineLevel="2" x14ac:dyDescent="0.25">
      <c r="B250" s="19" t="s">
        <v>32</v>
      </c>
      <c r="C250" s="88">
        <v>860011153</v>
      </c>
      <c r="D250" s="20" t="s">
        <v>207</v>
      </c>
      <c r="E250" s="21">
        <v>3</v>
      </c>
      <c r="F250" s="21">
        <v>0</v>
      </c>
      <c r="G250" s="21">
        <v>0</v>
      </c>
      <c r="H250" s="21">
        <f t="shared" si="27"/>
        <v>0</v>
      </c>
      <c r="I250" s="21">
        <v>2014138</v>
      </c>
      <c r="J250" s="21">
        <v>1718800</v>
      </c>
      <c r="K250" s="21">
        <v>0</v>
      </c>
      <c r="L250" s="21">
        <v>0</v>
      </c>
      <c r="M250" s="21">
        <v>6499837</v>
      </c>
      <c r="N250" s="21">
        <v>0</v>
      </c>
      <c r="O250" s="21">
        <v>0</v>
      </c>
      <c r="P250" s="21">
        <v>0</v>
      </c>
      <c r="Q250" s="22">
        <f>SUM(H250:P250)</f>
        <v>10232775</v>
      </c>
    </row>
    <row r="251" spans="2:17" outlineLevel="2" x14ac:dyDescent="0.25">
      <c r="B251" s="19" t="s">
        <v>32</v>
      </c>
      <c r="C251" s="88">
        <v>860026182</v>
      </c>
      <c r="D251" s="20" t="s">
        <v>40</v>
      </c>
      <c r="E251" s="21">
        <v>1</v>
      </c>
      <c r="F251" s="21">
        <v>0</v>
      </c>
      <c r="G251" s="21">
        <v>0</v>
      </c>
      <c r="H251" s="21">
        <f t="shared" si="27"/>
        <v>0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3582000</v>
      </c>
      <c r="O251" s="21">
        <v>0</v>
      </c>
      <c r="P251" s="21">
        <v>0</v>
      </c>
      <c r="Q251" s="22">
        <f>SUM(H251:P251)</f>
        <v>3582000</v>
      </c>
    </row>
    <row r="252" spans="2:17" outlineLevel="2" x14ac:dyDescent="0.25">
      <c r="B252" s="19" t="s">
        <v>32</v>
      </c>
      <c r="C252" s="88">
        <v>860524654</v>
      </c>
      <c r="D252" s="20" t="s">
        <v>43</v>
      </c>
      <c r="E252" s="21">
        <v>15</v>
      </c>
      <c r="F252" s="21">
        <v>210926.89</v>
      </c>
      <c r="G252" s="21">
        <v>2485355</v>
      </c>
      <c r="H252" s="21">
        <f t="shared" si="27"/>
        <v>2696281.89</v>
      </c>
      <c r="I252" s="21">
        <v>1471998</v>
      </c>
      <c r="J252" s="21">
        <v>172725</v>
      </c>
      <c r="K252" s="21">
        <v>0</v>
      </c>
      <c r="L252" s="21">
        <v>0</v>
      </c>
      <c r="M252" s="21">
        <v>887302</v>
      </c>
      <c r="N252" s="21">
        <v>0</v>
      </c>
      <c r="O252" s="21">
        <v>0</v>
      </c>
      <c r="P252" s="21">
        <v>0</v>
      </c>
      <c r="Q252" s="22">
        <f>SUM(H252:P252)</f>
        <v>5228306.8900000006</v>
      </c>
    </row>
    <row r="253" spans="2:17" ht="12" outlineLevel="2" thickBot="1" x14ac:dyDescent="0.3">
      <c r="B253" s="19" t="s">
        <v>32</v>
      </c>
      <c r="C253" s="88">
        <v>890903407</v>
      </c>
      <c r="D253" s="20" t="s">
        <v>44</v>
      </c>
      <c r="E253" s="21">
        <v>1</v>
      </c>
      <c r="F253" s="21">
        <v>0</v>
      </c>
      <c r="G253" s="21">
        <v>0</v>
      </c>
      <c r="H253" s="21">
        <f t="shared" si="27"/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6396891</v>
      </c>
      <c r="N253" s="21">
        <v>0</v>
      </c>
      <c r="O253" s="21">
        <v>0</v>
      </c>
      <c r="P253" s="21">
        <v>0</v>
      </c>
      <c r="Q253" s="22">
        <f>SUM(H253:P253)</f>
        <v>6396891</v>
      </c>
    </row>
    <row r="254" spans="2:17" ht="12" outlineLevel="1" thickBot="1" x14ac:dyDescent="0.3">
      <c r="B254" s="25" t="s">
        <v>190</v>
      </c>
      <c r="C254" s="100"/>
      <c r="D254" s="101"/>
      <c r="E254" s="46">
        <f t="shared" ref="E254:Q254" si="31">SUBTOTAL(9,E245:E253)</f>
        <v>52</v>
      </c>
      <c r="F254" s="46">
        <f t="shared" si="31"/>
        <v>2693426.89</v>
      </c>
      <c r="G254" s="46">
        <f t="shared" si="31"/>
        <v>4722020</v>
      </c>
      <c r="H254" s="46">
        <f t="shared" si="31"/>
        <v>7415446.8900000006</v>
      </c>
      <c r="I254" s="46">
        <f t="shared" si="31"/>
        <v>3486136</v>
      </c>
      <c r="J254" s="46">
        <f t="shared" si="31"/>
        <v>1928815</v>
      </c>
      <c r="K254" s="46">
        <f t="shared" si="31"/>
        <v>0</v>
      </c>
      <c r="L254" s="46">
        <f t="shared" si="31"/>
        <v>2516760</v>
      </c>
      <c r="M254" s="46">
        <f t="shared" si="31"/>
        <v>20180560</v>
      </c>
      <c r="N254" s="46">
        <f t="shared" si="31"/>
        <v>13234644.300000001</v>
      </c>
      <c r="O254" s="46">
        <f t="shared" si="31"/>
        <v>0</v>
      </c>
      <c r="P254" s="46">
        <f t="shared" si="31"/>
        <v>0</v>
      </c>
      <c r="Q254" s="47">
        <f t="shared" si="31"/>
        <v>48762362.189999998</v>
      </c>
    </row>
    <row r="255" spans="2:17" outlineLevel="2" x14ac:dyDescent="0.25">
      <c r="B255" s="19" t="s">
        <v>33</v>
      </c>
      <c r="C255" s="88">
        <v>800140951</v>
      </c>
      <c r="D255" s="20" t="s">
        <v>219</v>
      </c>
      <c r="E255" s="21">
        <v>1</v>
      </c>
      <c r="F255" s="21">
        <v>0</v>
      </c>
      <c r="G255" s="21">
        <v>0</v>
      </c>
      <c r="H255" s="21">
        <f t="shared" si="27"/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74255</v>
      </c>
      <c r="O255" s="21">
        <v>0</v>
      </c>
      <c r="P255" s="21">
        <v>0</v>
      </c>
      <c r="Q255" s="22">
        <f>SUM(H255:P255)</f>
        <v>74255</v>
      </c>
    </row>
    <row r="256" spans="2:17" outlineLevel="2" x14ac:dyDescent="0.25">
      <c r="B256" s="19" t="s">
        <v>33</v>
      </c>
      <c r="C256" s="88">
        <v>800215546</v>
      </c>
      <c r="D256" s="20" t="s">
        <v>164</v>
      </c>
      <c r="E256" s="21">
        <v>967</v>
      </c>
      <c r="F256" s="21">
        <v>0</v>
      </c>
      <c r="G256" s="21">
        <v>0</v>
      </c>
      <c r="H256" s="21">
        <f t="shared" si="27"/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703575449</v>
      </c>
      <c r="O256" s="21">
        <v>0</v>
      </c>
      <c r="P256" s="21">
        <v>0</v>
      </c>
      <c r="Q256" s="22">
        <f t="shared" ref="Q256:Q268" si="32">SUM(H256:P256)</f>
        <v>703575449</v>
      </c>
    </row>
    <row r="257" spans="2:17" outlineLevel="2" x14ac:dyDescent="0.25">
      <c r="B257" s="19" t="s">
        <v>33</v>
      </c>
      <c r="C257" s="88">
        <v>830032532</v>
      </c>
      <c r="D257" s="20" t="s">
        <v>132</v>
      </c>
      <c r="E257" s="21">
        <v>4</v>
      </c>
      <c r="F257" s="21">
        <v>0</v>
      </c>
      <c r="G257" s="21">
        <v>0</v>
      </c>
      <c r="H257" s="21">
        <f t="shared" si="27"/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9971665</v>
      </c>
      <c r="O257" s="21">
        <v>0</v>
      </c>
      <c r="P257" s="21">
        <v>0</v>
      </c>
      <c r="Q257" s="22">
        <f t="shared" si="32"/>
        <v>9971665</v>
      </c>
    </row>
    <row r="258" spans="2:17" outlineLevel="2" x14ac:dyDescent="0.25">
      <c r="B258" s="19" t="s">
        <v>33</v>
      </c>
      <c r="C258" s="88">
        <v>830053105</v>
      </c>
      <c r="D258" s="20" t="s">
        <v>133</v>
      </c>
      <c r="E258" s="21">
        <v>70</v>
      </c>
      <c r="F258" s="21">
        <v>0</v>
      </c>
      <c r="G258" s="21">
        <v>0</v>
      </c>
      <c r="H258" s="21">
        <f t="shared" si="27"/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401900810.36000001</v>
      </c>
      <c r="O258" s="21">
        <v>0</v>
      </c>
      <c r="P258" s="21">
        <v>0</v>
      </c>
      <c r="Q258" s="22">
        <f t="shared" si="32"/>
        <v>401900810.36000001</v>
      </c>
    </row>
    <row r="259" spans="2:17" outlineLevel="2" x14ac:dyDescent="0.25">
      <c r="B259" s="19" t="s">
        <v>33</v>
      </c>
      <c r="C259" s="88">
        <v>860070301</v>
      </c>
      <c r="D259" s="20" t="s">
        <v>268</v>
      </c>
      <c r="E259" s="21">
        <v>121</v>
      </c>
      <c r="F259" s="21">
        <v>705322</v>
      </c>
      <c r="G259" s="21">
        <v>53700</v>
      </c>
      <c r="H259" s="21">
        <f t="shared" si="27"/>
        <v>759022</v>
      </c>
      <c r="I259" s="21">
        <v>0</v>
      </c>
      <c r="J259" s="21">
        <v>0</v>
      </c>
      <c r="K259" s="21">
        <v>0</v>
      </c>
      <c r="L259" s="21">
        <v>27317256</v>
      </c>
      <c r="M259" s="21">
        <v>19086395</v>
      </c>
      <c r="N259" s="21">
        <v>12936215</v>
      </c>
      <c r="O259" s="21">
        <v>0</v>
      </c>
      <c r="P259" s="21">
        <v>0</v>
      </c>
      <c r="Q259" s="22">
        <f t="shared" si="32"/>
        <v>60098888</v>
      </c>
    </row>
    <row r="260" spans="2:17" outlineLevel="2" x14ac:dyDescent="0.25">
      <c r="B260" s="19" t="s">
        <v>33</v>
      </c>
      <c r="C260" s="88">
        <v>860525148</v>
      </c>
      <c r="D260" s="20" t="s">
        <v>134</v>
      </c>
      <c r="E260" s="21">
        <v>2</v>
      </c>
      <c r="F260" s="21">
        <v>0</v>
      </c>
      <c r="G260" s="21">
        <v>314331</v>
      </c>
      <c r="H260" s="21">
        <f t="shared" si="27"/>
        <v>314331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88900</v>
      </c>
      <c r="O260" s="21">
        <v>0</v>
      </c>
      <c r="P260" s="21">
        <v>0</v>
      </c>
      <c r="Q260" s="22">
        <f t="shared" si="32"/>
        <v>403231</v>
      </c>
    </row>
    <row r="261" spans="2:17" outlineLevel="2" x14ac:dyDescent="0.25">
      <c r="B261" s="19" t="s">
        <v>33</v>
      </c>
      <c r="C261" s="88">
        <v>899999061</v>
      </c>
      <c r="D261" s="20" t="s">
        <v>282</v>
      </c>
      <c r="E261" s="21">
        <v>63</v>
      </c>
      <c r="F261" s="21">
        <v>13751400</v>
      </c>
      <c r="G261" s="21">
        <v>0</v>
      </c>
      <c r="H261" s="21">
        <f t="shared" si="27"/>
        <v>13751400</v>
      </c>
      <c r="I261" s="21">
        <v>0</v>
      </c>
      <c r="J261" s="21">
        <v>0</v>
      </c>
      <c r="K261" s="21">
        <v>0</v>
      </c>
      <c r="L261" s="21">
        <v>0</v>
      </c>
      <c r="M261" s="21">
        <v>72659200</v>
      </c>
      <c r="N261" s="21">
        <v>1103412438</v>
      </c>
      <c r="O261" s="21">
        <v>0</v>
      </c>
      <c r="P261" s="21">
        <v>0</v>
      </c>
      <c r="Q261" s="22">
        <f t="shared" si="32"/>
        <v>1189823038</v>
      </c>
    </row>
    <row r="262" spans="2:17" outlineLevel="2" x14ac:dyDescent="0.25">
      <c r="B262" s="19" t="s">
        <v>33</v>
      </c>
      <c r="C262" s="88">
        <v>899999063</v>
      </c>
      <c r="D262" s="20" t="s">
        <v>152</v>
      </c>
      <c r="E262" s="21">
        <v>7</v>
      </c>
      <c r="F262" s="21">
        <v>0</v>
      </c>
      <c r="G262" s="21">
        <v>0</v>
      </c>
      <c r="H262" s="21">
        <f t="shared" si="27"/>
        <v>0</v>
      </c>
      <c r="I262" s="21">
        <v>0</v>
      </c>
      <c r="J262" s="21">
        <v>86099</v>
      </c>
      <c r="K262" s="21">
        <v>0</v>
      </c>
      <c r="L262" s="21">
        <v>0</v>
      </c>
      <c r="M262" s="21">
        <v>169400</v>
      </c>
      <c r="N262" s="21">
        <v>1272042</v>
      </c>
      <c r="O262" s="21">
        <v>0</v>
      </c>
      <c r="P262" s="21">
        <v>0</v>
      </c>
      <c r="Q262" s="22">
        <f t="shared" si="32"/>
        <v>1527541</v>
      </c>
    </row>
    <row r="263" spans="2:17" outlineLevel="2" x14ac:dyDescent="0.25">
      <c r="B263" s="19" t="s">
        <v>33</v>
      </c>
      <c r="C263" s="88">
        <v>899999068</v>
      </c>
      <c r="D263" s="20" t="s">
        <v>306</v>
      </c>
      <c r="E263" s="21">
        <v>1</v>
      </c>
      <c r="F263" s="21">
        <v>0</v>
      </c>
      <c r="G263" s="21">
        <v>0</v>
      </c>
      <c r="H263" s="21">
        <f t="shared" si="27"/>
        <v>0</v>
      </c>
      <c r="I263" s="21">
        <v>116900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2">
        <f t="shared" si="32"/>
        <v>116900</v>
      </c>
    </row>
    <row r="264" spans="2:17" outlineLevel="2" x14ac:dyDescent="0.25">
      <c r="B264" s="19" t="s">
        <v>33</v>
      </c>
      <c r="C264" s="88">
        <v>900336524</v>
      </c>
      <c r="D264" s="20" t="s">
        <v>220</v>
      </c>
      <c r="E264" s="21">
        <v>323</v>
      </c>
      <c r="F264" s="21">
        <v>206735</v>
      </c>
      <c r="G264" s="21">
        <v>85066006</v>
      </c>
      <c r="H264" s="21">
        <f t="shared" si="27"/>
        <v>85272741</v>
      </c>
      <c r="I264" s="21">
        <v>28047064</v>
      </c>
      <c r="J264" s="21">
        <v>15406597</v>
      </c>
      <c r="K264" s="21">
        <v>14613980</v>
      </c>
      <c r="L264" s="21">
        <v>74791772</v>
      </c>
      <c r="M264" s="21">
        <v>68440042</v>
      </c>
      <c r="N264" s="21">
        <v>11134989.449999999</v>
      </c>
      <c r="O264" s="21">
        <v>0</v>
      </c>
      <c r="P264" s="21">
        <v>0</v>
      </c>
      <c r="Q264" s="22">
        <f t="shared" si="32"/>
        <v>297707185.44999999</v>
      </c>
    </row>
    <row r="265" spans="2:17" outlineLevel="2" x14ac:dyDescent="0.25">
      <c r="B265" s="19" t="s">
        <v>33</v>
      </c>
      <c r="C265" s="88">
        <v>900486439</v>
      </c>
      <c r="D265" s="20" t="s">
        <v>240</v>
      </c>
      <c r="E265" s="21">
        <v>1</v>
      </c>
      <c r="F265" s="21">
        <v>0</v>
      </c>
      <c r="G265" s="21">
        <v>0</v>
      </c>
      <c r="H265" s="21">
        <f t="shared" si="27"/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9097715</v>
      </c>
      <c r="O265" s="21">
        <v>0</v>
      </c>
      <c r="P265" s="21">
        <v>0</v>
      </c>
      <c r="Q265" s="22">
        <f t="shared" si="32"/>
        <v>9097715</v>
      </c>
    </row>
    <row r="266" spans="2:17" outlineLevel="2" x14ac:dyDescent="0.25">
      <c r="B266" s="19" t="s">
        <v>33</v>
      </c>
      <c r="C266" s="88">
        <v>901361596</v>
      </c>
      <c r="D266" s="20" t="s">
        <v>237</v>
      </c>
      <c r="E266" s="21">
        <v>21</v>
      </c>
      <c r="F266" s="21">
        <v>286136.31</v>
      </c>
      <c r="G266" s="21">
        <v>0</v>
      </c>
      <c r="H266" s="21">
        <f t="shared" si="27"/>
        <v>286136.31</v>
      </c>
      <c r="I266" s="21">
        <v>0</v>
      </c>
      <c r="J266" s="21">
        <v>0</v>
      </c>
      <c r="K266" s="21">
        <v>0</v>
      </c>
      <c r="L266" s="21">
        <v>0</v>
      </c>
      <c r="M266" s="21">
        <v>80889246</v>
      </c>
      <c r="N266" s="21">
        <v>280</v>
      </c>
      <c r="O266" s="21">
        <v>0</v>
      </c>
      <c r="P266" s="21">
        <v>0</v>
      </c>
      <c r="Q266" s="22">
        <f t="shared" si="32"/>
        <v>81175662.310000002</v>
      </c>
    </row>
    <row r="267" spans="2:17" outlineLevel="2" x14ac:dyDescent="0.25">
      <c r="B267" s="19" t="s">
        <v>33</v>
      </c>
      <c r="C267" s="88">
        <v>901440176</v>
      </c>
      <c r="D267" s="20" t="s">
        <v>261</v>
      </c>
      <c r="E267" s="21">
        <v>252</v>
      </c>
      <c r="F267" s="21">
        <v>3724</v>
      </c>
      <c r="G267" s="21">
        <v>306739</v>
      </c>
      <c r="H267" s="21">
        <f t="shared" si="27"/>
        <v>310463</v>
      </c>
      <c r="I267" s="21">
        <v>275369</v>
      </c>
      <c r="J267" s="21">
        <v>104400</v>
      </c>
      <c r="K267" s="21">
        <v>85439</v>
      </c>
      <c r="L267" s="21">
        <v>20368635</v>
      </c>
      <c r="M267" s="21">
        <v>1658627</v>
      </c>
      <c r="N267" s="21">
        <v>110870567.97</v>
      </c>
      <c r="O267" s="21">
        <v>0</v>
      </c>
      <c r="P267" s="21">
        <v>0</v>
      </c>
      <c r="Q267" s="22">
        <f t="shared" si="32"/>
        <v>133673500.97</v>
      </c>
    </row>
    <row r="268" spans="2:17" outlineLevel="2" x14ac:dyDescent="0.25">
      <c r="B268" s="19" t="s">
        <v>33</v>
      </c>
      <c r="C268" s="88">
        <v>901495943</v>
      </c>
      <c r="D268" s="20" t="s">
        <v>257</v>
      </c>
      <c r="E268" s="21">
        <v>21</v>
      </c>
      <c r="F268" s="21">
        <v>0</v>
      </c>
      <c r="G268" s="21">
        <v>0</v>
      </c>
      <c r="H268" s="21">
        <f t="shared" si="27"/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46722418</v>
      </c>
      <c r="O268" s="21">
        <v>0</v>
      </c>
      <c r="P268" s="21">
        <v>0</v>
      </c>
      <c r="Q268" s="22">
        <f t="shared" si="32"/>
        <v>46722418</v>
      </c>
    </row>
    <row r="269" spans="2:17" outlineLevel="2" x14ac:dyDescent="0.25">
      <c r="B269" s="19" t="s">
        <v>33</v>
      </c>
      <c r="C269" s="88">
        <v>901540992</v>
      </c>
      <c r="D269" s="20" t="s">
        <v>263</v>
      </c>
      <c r="E269" s="21">
        <v>237</v>
      </c>
      <c r="F269" s="21">
        <v>114474</v>
      </c>
      <c r="G269" s="21">
        <v>24965398</v>
      </c>
      <c r="H269" s="21">
        <f t="shared" si="27"/>
        <v>25079872</v>
      </c>
      <c r="I269" s="21">
        <v>13938961</v>
      </c>
      <c r="J269" s="21">
        <v>10800702</v>
      </c>
      <c r="K269" s="21">
        <v>47944398</v>
      </c>
      <c r="L269" s="21">
        <v>40445996</v>
      </c>
      <c r="M269" s="21">
        <v>30929802</v>
      </c>
      <c r="N269" s="21">
        <v>363400</v>
      </c>
      <c r="O269" s="21">
        <v>0</v>
      </c>
      <c r="P269" s="21">
        <v>0</v>
      </c>
      <c r="Q269" s="22">
        <f t="shared" ref="Q269:Q291" si="33">SUM(H269:P269)</f>
        <v>169503131</v>
      </c>
    </row>
    <row r="270" spans="2:17" outlineLevel="2" x14ac:dyDescent="0.25">
      <c r="B270" s="19" t="s">
        <v>33</v>
      </c>
      <c r="C270" s="88">
        <v>901541021</v>
      </c>
      <c r="D270" s="20" t="s">
        <v>275</v>
      </c>
      <c r="E270" s="21">
        <v>3</v>
      </c>
      <c r="F270" s="21">
        <v>0</v>
      </c>
      <c r="G270" s="21">
        <v>0</v>
      </c>
      <c r="H270" s="21">
        <f t="shared" si="27"/>
        <v>0</v>
      </c>
      <c r="I270" s="21">
        <v>0</v>
      </c>
      <c r="J270" s="21">
        <v>0</v>
      </c>
      <c r="K270" s="21">
        <v>259000</v>
      </c>
      <c r="L270" s="21">
        <v>0</v>
      </c>
      <c r="M270" s="21">
        <v>286340</v>
      </c>
      <c r="N270" s="21">
        <v>90000</v>
      </c>
      <c r="O270" s="21">
        <v>0</v>
      </c>
      <c r="P270" s="21">
        <v>0</v>
      </c>
      <c r="Q270" s="22">
        <f t="shared" si="33"/>
        <v>635340</v>
      </c>
    </row>
    <row r="271" spans="2:17" outlineLevel="2" x14ac:dyDescent="0.25">
      <c r="B271" s="19" t="s">
        <v>33</v>
      </c>
      <c r="C271" s="88">
        <v>901541302</v>
      </c>
      <c r="D271" s="20" t="s">
        <v>262</v>
      </c>
      <c r="E271" s="21">
        <v>25</v>
      </c>
      <c r="F271" s="21">
        <v>0</v>
      </c>
      <c r="G271" s="21">
        <v>479955</v>
      </c>
      <c r="H271" s="21">
        <f t="shared" si="27"/>
        <v>479955</v>
      </c>
      <c r="I271" s="21">
        <v>2412583</v>
      </c>
      <c r="J271" s="21">
        <v>421847</v>
      </c>
      <c r="K271" s="21">
        <v>549100</v>
      </c>
      <c r="L271" s="21">
        <v>363400</v>
      </c>
      <c r="M271" s="21">
        <v>2535190</v>
      </c>
      <c r="N271" s="21">
        <v>17713338</v>
      </c>
      <c r="O271" s="21">
        <v>0</v>
      </c>
      <c r="P271" s="21">
        <v>0</v>
      </c>
      <c r="Q271" s="22">
        <f t="shared" si="33"/>
        <v>24475413</v>
      </c>
    </row>
    <row r="272" spans="2:17" ht="12" outlineLevel="2" thickBot="1" x14ac:dyDescent="0.3">
      <c r="B272" s="19" t="s">
        <v>33</v>
      </c>
      <c r="C272" s="88">
        <v>901682277</v>
      </c>
      <c r="D272" s="20" t="s">
        <v>257</v>
      </c>
      <c r="E272" s="21">
        <v>117</v>
      </c>
      <c r="F272" s="21">
        <v>200800</v>
      </c>
      <c r="G272" s="21">
        <v>38343326</v>
      </c>
      <c r="H272" s="21">
        <f t="shared" si="27"/>
        <v>38544126</v>
      </c>
      <c r="I272" s="21">
        <v>113433990</v>
      </c>
      <c r="J272" s="21">
        <v>13056890</v>
      </c>
      <c r="K272" s="21">
        <v>0</v>
      </c>
      <c r="L272" s="21">
        <v>684988399</v>
      </c>
      <c r="M272" s="21">
        <v>101357968</v>
      </c>
      <c r="N272" s="21">
        <v>0</v>
      </c>
      <c r="O272" s="21">
        <v>0</v>
      </c>
      <c r="P272" s="21">
        <v>-25239039</v>
      </c>
      <c r="Q272" s="22">
        <f t="shared" si="33"/>
        <v>926142334</v>
      </c>
    </row>
    <row r="273" spans="2:17" ht="12" outlineLevel="1" thickBot="1" x14ac:dyDescent="0.3">
      <c r="B273" s="25" t="s">
        <v>191</v>
      </c>
      <c r="C273" s="100"/>
      <c r="D273" s="101"/>
      <c r="E273" s="46">
        <f t="shared" ref="E273:Q273" si="34">SUBTOTAL(9,E255:E272)</f>
        <v>2236</v>
      </c>
      <c r="F273" s="46">
        <f t="shared" si="34"/>
        <v>15268591.310000001</v>
      </c>
      <c r="G273" s="46">
        <f t="shared" si="34"/>
        <v>149529455</v>
      </c>
      <c r="H273" s="46">
        <f t="shared" si="34"/>
        <v>164798046.31</v>
      </c>
      <c r="I273" s="46">
        <f t="shared" si="34"/>
        <v>158224867</v>
      </c>
      <c r="J273" s="46">
        <f t="shared" si="34"/>
        <v>39876535</v>
      </c>
      <c r="K273" s="46">
        <f t="shared" si="34"/>
        <v>63451917</v>
      </c>
      <c r="L273" s="46">
        <f t="shared" si="34"/>
        <v>848275458</v>
      </c>
      <c r="M273" s="46">
        <f t="shared" si="34"/>
        <v>378012210</v>
      </c>
      <c r="N273" s="46">
        <f t="shared" si="34"/>
        <v>2429224482.7799997</v>
      </c>
      <c r="O273" s="46">
        <f t="shared" si="34"/>
        <v>0</v>
      </c>
      <c r="P273" s="46">
        <f t="shared" si="34"/>
        <v>-25239039</v>
      </c>
      <c r="Q273" s="47">
        <f t="shared" si="34"/>
        <v>4056624477.0899997</v>
      </c>
    </row>
    <row r="274" spans="2:17" ht="12" outlineLevel="2" thickBot="1" x14ac:dyDescent="0.3">
      <c r="B274" s="19" t="s">
        <v>34</v>
      </c>
      <c r="C274" s="88">
        <v>800246953</v>
      </c>
      <c r="D274" s="20" t="s">
        <v>168</v>
      </c>
      <c r="E274" s="21">
        <v>28</v>
      </c>
      <c r="F274" s="21">
        <v>0</v>
      </c>
      <c r="G274" s="21">
        <v>5500064862</v>
      </c>
      <c r="H274" s="21">
        <f t="shared" si="27"/>
        <v>5500064862</v>
      </c>
      <c r="I274" s="21">
        <v>265770236.05000001</v>
      </c>
      <c r="J274" s="21">
        <v>280911824</v>
      </c>
      <c r="K274" s="21">
        <v>265860556</v>
      </c>
      <c r="L274" s="21">
        <v>821577810</v>
      </c>
      <c r="M274" s="21">
        <v>1643155623</v>
      </c>
      <c r="N274" s="21">
        <v>54771860</v>
      </c>
      <c r="O274" s="21">
        <v>0</v>
      </c>
      <c r="P274" s="21">
        <v>-0.05</v>
      </c>
      <c r="Q274" s="22">
        <f t="shared" si="33"/>
        <v>8832112771</v>
      </c>
    </row>
    <row r="275" spans="2:17" ht="12" outlineLevel="1" thickBot="1" x14ac:dyDescent="0.3">
      <c r="B275" s="25" t="s">
        <v>192</v>
      </c>
      <c r="C275" s="100"/>
      <c r="D275" s="101"/>
      <c r="E275" s="46">
        <f t="shared" ref="E275:Q275" si="35">SUBTOTAL(9,E274:E274)</f>
        <v>28</v>
      </c>
      <c r="F275" s="46">
        <f t="shared" si="35"/>
        <v>0</v>
      </c>
      <c r="G275" s="46">
        <f t="shared" si="35"/>
        <v>5500064862</v>
      </c>
      <c r="H275" s="46">
        <f t="shared" si="35"/>
        <v>5500064862</v>
      </c>
      <c r="I275" s="46">
        <f t="shared" si="35"/>
        <v>265770236.05000001</v>
      </c>
      <c r="J275" s="46">
        <f t="shared" si="35"/>
        <v>280911824</v>
      </c>
      <c r="K275" s="46">
        <f t="shared" si="35"/>
        <v>265860556</v>
      </c>
      <c r="L275" s="46">
        <f t="shared" si="35"/>
        <v>821577810</v>
      </c>
      <c r="M275" s="46">
        <f t="shared" si="35"/>
        <v>1643155623</v>
      </c>
      <c r="N275" s="46">
        <f t="shared" si="35"/>
        <v>54771860</v>
      </c>
      <c r="O275" s="46">
        <f t="shared" si="35"/>
        <v>0</v>
      </c>
      <c r="P275" s="46">
        <f t="shared" si="35"/>
        <v>-0.05</v>
      </c>
      <c r="Q275" s="47">
        <f t="shared" si="35"/>
        <v>8832112771</v>
      </c>
    </row>
    <row r="276" spans="2:17" outlineLevel="2" x14ac:dyDescent="0.25">
      <c r="B276" s="19" t="s">
        <v>35</v>
      </c>
      <c r="C276" s="88">
        <v>800088702</v>
      </c>
      <c r="D276" s="20" t="s">
        <v>53</v>
      </c>
      <c r="E276" s="21">
        <v>690</v>
      </c>
      <c r="F276" s="21">
        <v>8077472</v>
      </c>
      <c r="G276" s="21">
        <v>98463835</v>
      </c>
      <c r="H276" s="21">
        <f t="shared" si="27"/>
        <v>106541307</v>
      </c>
      <c r="I276" s="21">
        <v>53899425</v>
      </c>
      <c r="J276" s="21">
        <v>127482979</v>
      </c>
      <c r="K276" s="21">
        <v>90276083</v>
      </c>
      <c r="L276" s="21">
        <v>63443663</v>
      </c>
      <c r="M276" s="21">
        <v>126914110</v>
      </c>
      <c r="N276" s="21">
        <v>28642888</v>
      </c>
      <c r="O276" s="21">
        <v>0</v>
      </c>
      <c r="P276" s="21">
        <v>0</v>
      </c>
      <c r="Q276" s="22">
        <f t="shared" si="33"/>
        <v>597200455</v>
      </c>
    </row>
    <row r="277" spans="2:17" outlineLevel="2" x14ac:dyDescent="0.25">
      <c r="B277" s="19" t="s">
        <v>35</v>
      </c>
      <c r="C277" s="88">
        <v>800130907</v>
      </c>
      <c r="D277" s="20" t="s">
        <v>241</v>
      </c>
      <c r="E277" s="21">
        <v>1727</v>
      </c>
      <c r="F277" s="21">
        <v>201676585.31</v>
      </c>
      <c r="G277" s="21">
        <v>293324859</v>
      </c>
      <c r="H277" s="21">
        <f t="shared" si="27"/>
        <v>495001444.31</v>
      </c>
      <c r="I277" s="21">
        <v>358422536</v>
      </c>
      <c r="J277" s="21">
        <v>340651864</v>
      </c>
      <c r="K277" s="21">
        <v>28686822</v>
      </c>
      <c r="L277" s="21">
        <v>123710626</v>
      </c>
      <c r="M277" s="21">
        <v>57332673</v>
      </c>
      <c r="N277" s="21">
        <v>16661979.399999999</v>
      </c>
      <c r="O277" s="21">
        <v>-1094504.04</v>
      </c>
      <c r="P277" s="21">
        <v>-184034</v>
      </c>
      <c r="Q277" s="22">
        <f t="shared" si="33"/>
        <v>1419189406.6700001</v>
      </c>
    </row>
    <row r="278" spans="2:17" outlineLevel="2" x14ac:dyDescent="0.25">
      <c r="B278" s="19" t="s">
        <v>35</v>
      </c>
      <c r="C278" s="88">
        <v>800249241</v>
      </c>
      <c r="D278" s="20" t="s">
        <v>55</v>
      </c>
      <c r="E278" s="21">
        <v>121</v>
      </c>
      <c r="F278" s="21">
        <v>0</v>
      </c>
      <c r="G278" s="21">
        <v>0</v>
      </c>
      <c r="H278" s="21">
        <f t="shared" si="27"/>
        <v>0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257560078.69999999</v>
      </c>
      <c r="O278" s="21">
        <v>0</v>
      </c>
      <c r="P278" s="21">
        <v>0</v>
      </c>
      <c r="Q278" s="22">
        <f t="shared" si="33"/>
        <v>257560078.69999999</v>
      </c>
    </row>
    <row r="279" spans="2:17" outlineLevel="2" x14ac:dyDescent="0.25">
      <c r="B279" s="19" t="s">
        <v>35</v>
      </c>
      <c r="C279" s="88">
        <v>800251440</v>
      </c>
      <c r="D279" s="20" t="s">
        <v>57</v>
      </c>
      <c r="E279" s="21">
        <v>1387</v>
      </c>
      <c r="F279" s="21">
        <v>30983502.09</v>
      </c>
      <c r="G279" s="21">
        <v>143361699</v>
      </c>
      <c r="H279" s="21">
        <f t="shared" si="27"/>
        <v>174345201.09</v>
      </c>
      <c r="I279" s="21">
        <v>320035711</v>
      </c>
      <c r="J279" s="21">
        <v>319615951</v>
      </c>
      <c r="K279" s="21">
        <v>229842964</v>
      </c>
      <c r="L279" s="21">
        <v>168580774</v>
      </c>
      <c r="M279" s="21">
        <v>243467079</v>
      </c>
      <c r="N279" s="21">
        <v>0</v>
      </c>
      <c r="O279" s="21">
        <v>0</v>
      </c>
      <c r="P279" s="21">
        <v>-171660404</v>
      </c>
      <c r="Q279" s="22">
        <f t="shared" si="33"/>
        <v>1284227276.0900002</v>
      </c>
    </row>
    <row r="280" spans="2:17" outlineLevel="2" x14ac:dyDescent="0.25">
      <c r="B280" s="19" t="s">
        <v>35</v>
      </c>
      <c r="C280" s="88">
        <v>805001157</v>
      </c>
      <c r="D280" s="20" t="s">
        <v>60</v>
      </c>
      <c r="E280" s="21">
        <v>18</v>
      </c>
      <c r="F280" s="21">
        <v>0</v>
      </c>
      <c r="G280" s="21">
        <v>11144562</v>
      </c>
      <c r="H280" s="21">
        <f t="shared" si="27"/>
        <v>11144562</v>
      </c>
      <c r="I280" s="21">
        <v>811548</v>
      </c>
      <c r="J280" s="21">
        <v>1182834</v>
      </c>
      <c r="K280" s="21">
        <v>2192650</v>
      </c>
      <c r="L280" s="21">
        <v>2056577</v>
      </c>
      <c r="M280" s="21">
        <v>4649785</v>
      </c>
      <c r="N280" s="21">
        <v>249000</v>
      </c>
      <c r="O280" s="21">
        <v>0</v>
      </c>
      <c r="P280" s="21">
        <v>0</v>
      </c>
      <c r="Q280" s="22">
        <f t="shared" si="33"/>
        <v>22286956</v>
      </c>
    </row>
    <row r="281" spans="2:17" outlineLevel="2" x14ac:dyDescent="0.25">
      <c r="B281" s="19" t="s">
        <v>35</v>
      </c>
      <c r="C281" s="88">
        <v>806008394</v>
      </c>
      <c r="D281" s="20" t="s">
        <v>61</v>
      </c>
      <c r="E281" s="21">
        <v>637</v>
      </c>
      <c r="F281" s="21">
        <v>31430937</v>
      </c>
      <c r="G281" s="21">
        <v>154295636</v>
      </c>
      <c r="H281" s="21">
        <f t="shared" si="27"/>
        <v>185726573</v>
      </c>
      <c r="I281" s="21">
        <v>148732587</v>
      </c>
      <c r="J281" s="21">
        <v>110536273</v>
      </c>
      <c r="K281" s="21">
        <v>110201419</v>
      </c>
      <c r="L281" s="21">
        <v>207218890</v>
      </c>
      <c r="M281" s="21">
        <v>169819282</v>
      </c>
      <c r="N281" s="21">
        <v>180825185.47</v>
      </c>
      <c r="O281" s="21">
        <v>-350241968.5</v>
      </c>
      <c r="P281" s="21">
        <v>0</v>
      </c>
      <c r="Q281" s="22">
        <f t="shared" si="33"/>
        <v>762818240.97000003</v>
      </c>
    </row>
    <row r="282" spans="2:17" outlineLevel="2" x14ac:dyDescent="0.25">
      <c r="B282" s="19" t="s">
        <v>35</v>
      </c>
      <c r="C282" s="88">
        <v>809008362</v>
      </c>
      <c r="D282" s="20" t="s">
        <v>135</v>
      </c>
      <c r="E282" s="21">
        <v>482</v>
      </c>
      <c r="F282" s="21">
        <v>44554470</v>
      </c>
      <c r="G282" s="21">
        <v>66501898</v>
      </c>
      <c r="H282" s="21">
        <f t="shared" si="27"/>
        <v>111056368</v>
      </c>
      <c r="I282" s="21">
        <v>109832833</v>
      </c>
      <c r="J282" s="21">
        <v>24391257</v>
      </c>
      <c r="K282" s="21">
        <v>74289496</v>
      </c>
      <c r="L282" s="21">
        <v>50200792</v>
      </c>
      <c r="M282" s="21">
        <v>75821539</v>
      </c>
      <c r="N282" s="21">
        <v>59820446</v>
      </c>
      <c r="O282" s="21">
        <v>0</v>
      </c>
      <c r="P282" s="21">
        <v>0</v>
      </c>
      <c r="Q282" s="22">
        <f t="shared" si="33"/>
        <v>505412731</v>
      </c>
    </row>
    <row r="283" spans="2:17" outlineLevel="2" x14ac:dyDescent="0.25">
      <c r="B283" s="19" t="s">
        <v>35</v>
      </c>
      <c r="C283" s="88">
        <v>814000337</v>
      </c>
      <c r="D283" s="20" t="s">
        <v>62</v>
      </c>
      <c r="E283" s="21">
        <v>259</v>
      </c>
      <c r="F283" s="21">
        <v>0</v>
      </c>
      <c r="G283" s="21">
        <v>0</v>
      </c>
      <c r="H283" s="21">
        <f t="shared" si="27"/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265396409</v>
      </c>
      <c r="O283" s="21">
        <v>0</v>
      </c>
      <c r="P283" s="21">
        <v>0</v>
      </c>
      <c r="Q283" s="22">
        <f t="shared" si="33"/>
        <v>265396409</v>
      </c>
    </row>
    <row r="284" spans="2:17" outlineLevel="2" x14ac:dyDescent="0.25">
      <c r="B284" s="19" t="s">
        <v>35</v>
      </c>
      <c r="C284" s="88">
        <v>817000248</v>
      </c>
      <c r="D284" s="20" t="s">
        <v>63</v>
      </c>
      <c r="E284" s="21">
        <v>163</v>
      </c>
      <c r="F284" s="21">
        <v>0</v>
      </c>
      <c r="G284" s="21">
        <v>0</v>
      </c>
      <c r="H284" s="21">
        <f t="shared" si="27"/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270889345</v>
      </c>
      <c r="O284" s="21">
        <v>0</v>
      </c>
      <c r="P284" s="21">
        <v>0</v>
      </c>
      <c r="Q284" s="22">
        <f t="shared" si="33"/>
        <v>270889345</v>
      </c>
    </row>
    <row r="285" spans="2:17" outlineLevel="2" x14ac:dyDescent="0.25">
      <c r="B285" s="19" t="s">
        <v>35</v>
      </c>
      <c r="C285" s="88">
        <v>817001773</v>
      </c>
      <c r="D285" s="20" t="s">
        <v>137</v>
      </c>
      <c r="E285" s="21">
        <v>219</v>
      </c>
      <c r="F285" s="21">
        <v>0</v>
      </c>
      <c r="G285" s="21">
        <v>14725281</v>
      </c>
      <c r="H285" s="21">
        <f t="shared" ref="H285:H310" si="36">+F285+G285</f>
        <v>14725281</v>
      </c>
      <c r="I285" s="21">
        <v>53637241</v>
      </c>
      <c r="J285" s="21">
        <v>4917551</v>
      </c>
      <c r="K285" s="21">
        <v>2080026</v>
      </c>
      <c r="L285" s="21">
        <v>68325558</v>
      </c>
      <c r="M285" s="21">
        <v>131455975</v>
      </c>
      <c r="N285" s="21">
        <v>112456781</v>
      </c>
      <c r="O285" s="21">
        <v>0</v>
      </c>
      <c r="P285" s="21">
        <v>-552871</v>
      </c>
      <c r="Q285" s="22">
        <f t="shared" si="33"/>
        <v>387045542</v>
      </c>
    </row>
    <row r="286" spans="2:17" outlineLevel="2" x14ac:dyDescent="0.25">
      <c r="B286" s="19" t="s">
        <v>35</v>
      </c>
      <c r="C286" s="88">
        <v>824001398</v>
      </c>
      <c r="D286" s="20" t="s">
        <v>138</v>
      </c>
      <c r="E286" s="21">
        <v>218</v>
      </c>
      <c r="F286" s="21">
        <v>0</v>
      </c>
      <c r="G286" s="21">
        <v>29407230</v>
      </c>
      <c r="H286" s="21">
        <f t="shared" si="36"/>
        <v>29407230</v>
      </c>
      <c r="I286" s="21">
        <v>7364367</v>
      </c>
      <c r="J286" s="21">
        <v>7520716</v>
      </c>
      <c r="K286" s="21">
        <v>6597242</v>
      </c>
      <c r="L286" s="21">
        <v>10977198</v>
      </c>
      <c r="M286" s="21">
        <v>17800259</v>
      </c>
      <c r="N286" s="21">
        <v>96490742</v>
      </c>
      <c r="O286" s="21">
        <v>0</v>
      </c>
      <c r="P286" s="21">
        <v>-40701707</v>
      </c>
      <c r="Q286" s="22">
        <f t="shared" si="33"/>
        <v>135456047</v>
      </c>
    </row>
    <row r="287" spans="2:17" outlineLevel="2" x14ac:dyDescent="0.25">
      <c r="B287" s="19" t="s">
        <v>35</v>
      </c>
      <c r="C287" s="88">
        <v>830003564</v>
      </c>
      <c r="D287" s="20" t="s">
        <v>65</v>
      </c>
      <c r="E287" s="21">
        <v>4885</v>
      </c>
      <c r="F287" s="21">
        <v>5052029.45</v>
      </c>
      <c r="G287" s="21">
        <v>802074207</v>
      </c>
      <c r="H287" s="21">
        <f t="shared" si="36"/>
        <v>807126236.45000005</v>
      </c>
      <c r="I287" s="21">
        <v>952391739</v>
      </c>
      <c r="J287" s="21">
        <v>909687983</v>
      </c>
      <c r="K287" s="21">
        <v>521387826</v>
      </c>
      <c r="L287" s="21">
        <v>389172543</v>
      </c>
      <c r="M287" s="21">
        <v>641475348</v>
      </c>
      <c r="N287" s="21">
        <v>332476811.75</v>
      </c>
      <c r="O287" s="21">
        <v>0</v>
      </c>
      <c r="P287" s="21">
        <v>0</v>
      </c>
      <c r="Q287" s="22">
        <f t="shared" si="33"/>
        <v>4553718487.1999998</v>
      </c>
    </row>
    <row r="288" spans="2:17" outlineLevel="2" x14ac:dyDescent="0.25">
      <c r="B288" s="19" t="s">
        <v>35</v>
      </c>
      <c r="C288" s="88">
        <v>830113831</v>
      </c>
      <c r="D288" s="20" t="s">
        <v>68</v>
      </c>
      <c r="E288" s="21">
        <v>803</v>
      </c>
      <c r="F288" s="21">
        <v>4067969</v>
      </c>
      <c r="G288" s="21">
        <v>21320356</v>
      </c>
      <c r="H288" s="21">
        <f t="shared" si="36"/>
        <v>25388325</v>
      </c>
      <c r="I288" s="21">
        <v>61371451</v>
      </c>
      <c r="J288" s="21">
        <v>22521037</v>
      </c>
      <c r="K288" s="21">
        <v>2456037</v>
      </c>
      <c r="L288" s="21">
        <v>16329054</v>
      </c>
      <c r="M288" s="21">
        <v>16697763</v>
      </c>
      <c r="N288" s="21">
        <v>201996198.16</v>
      </c>
      <c r="O288" s="21">
        <v>0</v>
      </c>
      <c r="P288" s="21">
        <v>0</v>
      </c>
      <c r="Q288" s="22">
        <f t="shared" si="33"/>
        <v>346759865.15999997</v>
      </c>
    </row>
    <row r="289" spans="2:17" outlineLevel="2" x14ac:dyDescent="0.25">
      <c r="B289" s="19" t="s">
        <v>35</v>
      </c>
      <c r="C289" s="88">
        <v>837000084</v>
      </c>
      <c r="D289" s="20" t="s">
        <v>139</v>
      </c>
      <c r="E289" s="21">
        <v>393</v>
      </c>
      <c r="F289" s="21">
        <v>1992533.98</v>
      </c>
      <c r="G289" s="21">
        <v>8950325</v>
      </c>
      <c r="H289" s="21">
        <f t="shared" si="36"/>
        <v>10942858.98</v>
      </c>
      <c r="I289" s="21">
        <v>3472221</v>
      </c>
      <c r="J289" s="21">
        <v>17343023</v>
      </c>
      <c r="K289" s="21">
        <v>4112541</v>
      </c>
      <c r="L289" s="21">
        <v>13336574</v>
      </c>
      <c r="M289" s="21">
        <v>44063945.5</v>
      </c>
      <c r="N289" s="21">
        <v>166999459.30000001</v>
      </c>
      <c r="O289" s="21">
        <v>0</v>
      </c>
      <c r="P289" s="21">
        <v>-9906945.5</v>
      </c>
      <c r="Q289" s="22">
        <f t="shared" si="33"/>
        <v>250363677.28000003</v>
      </c>
    </row>
    <row r="290" spans="2:17" outlineLevel="2" x14ac:dyDescent="0.25">
      <c r="B290" s="19" t="s">
        <v>35</v>
      </c>
      <c r="C290" s="88">
        <v>839000495</v>
      </c>
      <c r="D290" s="20" t="s">
        <v>140</v>
      </c>
      <c r="E290" s="21">
        <v>40</v>
      </c>
      <c r="F290" s="21">
        <v>0</v>
      </c>
      <c r="G290" s="21">
        <v>17481867</v>
      </c>
      <c r="H290" s="21">
        <f t="shared" si="36"/>
        <v>17481867</v>
      </c>
      <c r="I290" s="21">
        <v>2969303</v>
      </c>
      <c r="J290" s="21">
        <v>10284051</v>
      </c>
      <c r="K290" s="21">
        <v>275500</v>
      </c>
      <c r="L290" s="21">
        <v>207827</v>
      </c>
      <c r="M290" s="21">
        <v>339862</v>
      </c>
      <c r="N290" s="21">
        <v>84500</v>
      </c>
      <c r="O290" s="21">
        <v>0</v>
      </c>
      <c r="P290" s="21">
        <v>0</v>
      </c>
      <c r="Q290" s="22">
        <f t="shared" si="33"/>
        <v>31642910</v>
      </c>
    </row>
    <row r="291" spans="2:17" outlineLevel="2" x14ac:dyDescent="0.25">
      <c r="B291" s="19" t="s">
        <v>35</v>
      </c>
      <c r="C291" s="88">
        <v>860066942</v>
      </c>
      <c r="D291" s="20" t="s">
        <v>70</v>
      </c>
      <c r="E291" s="21">
        <v>1259</v>
      </c>
      <c r="F291" s="21">
        <v>104821059.11</v>
      </c>
      <c r="G291" s="21">
        <v>385931008</v>
      </c>
      <c r="H291" s="21">
        <f t="shared" si="36"/>
        <v>490752067.11000001</v>
      </c>
      <c r="I291" s="21">
        <v>373360993</v>
      </c>
      <c r="J291" s="21">
        <v>120366438</v>
      </c>
      <c r="K291" s="21">
        <v>61521502</v>
      </c>
      <c r="L291" s="21">
        <v>14755605</v>
      </c>
      <c r="M291" s="21">
        <v>41606661</v>
      </c>
      <c r="N291" s="21">
        <v>140749453</v>
      </c>
      <c r="O291" s="21">
        <v>0</v>
      </c>
      <c r="P291" s="21">
        <v>0</v>
      </c>
      <c r="Q291" s="22">
        <f t="shared" si="33"/>
        <v>1243112719.1100001</v>
      </c>
    </row>
    <row r="292" spans="2:17" outlineLevel="2" x14ac:dyDescent="0.25">
      <c r="B292" s="19" t="s">
        <v>35</v>
      </c>
      <c r="C292" s="88">
        <v>890102044</v>
      </c>
      <c r="D292" s="20" t="s">
        <v>71</v>
      </c>
      <c r="E292" s="21">
        <v>290</v>
      </c>
      <c r="F292" s="21">
        <v>283019.68</v>
      </c>
      <c r="G292" s="21">
        <v>0</v>
      </c>
      <c r="H292" s="21">
        <f t="shared" si="36"/>
        <v>283019.68</v>
      </c>
      <c r="I292" s="21">
        <v>0</v>
      </c>
      <c r="J292" s="21">
        <v>0</v>
      </c>
      <c r="K292" s="21">
        <v>0</v>
      </c>
      <c r="L292" s="21">
        <v>3190179</v>
      </c>
      <c r="M292" s="21">
        <v>27607485</v>
      </c>
      <c r="N292" s="21">
        <v>248763106.70000002</v>
      </c>
      <c r="O292" s="21">
        <v>0</v>
      </c>
      <c r="P292" s="21">
        <v>0</v>
      </c>
      <c r="Q292" s="22">
        <f>SUM(H292:P292)</f>
        <v>279843790.38</v>
      </c>
    </row>
    <row r="293" spans="2:17" outlineLevel="2" x14ac:dyDescent="0.25">
      <c r="B293" s="19" t="s">
        <v>35</v>
      </c>
      <c r="C293" s="88">
        <v>890303093</v>
      </c>
      <c r="D293" s="20" t="s">
        <v>73</v>
      </c>
      <c r="E293" s="21">
        <v>22</v>
      </c>
      <c r="F293" s="21">
        <v>0</v>
      </c>
      <c r="G293" s="21">
        <v>0</v>
      </c>
      <c r="H293" s="21">
        <f t="shared" si="36"/>
        <v>0</v>
      </c>
      <c r="I293" s="21">
        <v>0</v>
      </c>
      <c r="J293" s="21">
        <v>531300</v>
      </c>
      <c r="K293" s="21">
        <v>0</v>
      </c>
      <c r="L293" s="21">
        <v>0</v>
      </c>
      <c r="M293" s="21">
        <v>2074615</v>
      </c>
      <c r="N293" s="21">
        <v>16107600</v>
      </c>
      <c r="O293" s="21">
        <v>0</v>
      </c>
      <c r="P293" s="21">
        <v>0</v>
      </c>
      <c r="Q293" s="22">
        <f t="shared" ref="Q293:Q310" si="37">SUM(H293:P293)</f>
        <v>18713515</v>
      </c>
    </row>
    <row r="294" spans="2:17" outlineLevel="2" x14ac:dyDescent="0.25">
      <c r="B294" s="19" t="s">
        <v>35</v>
      </c>
      <c r="C294" s="88">
        <v>890500675</v>
      </c>
      <c r="D294" s="20" t="s">
        <v>142</v>
      </c>
      <c r="E294" s="21">
        <v>52</v>
      </c>
      <c r="F294" s="21">
        <v>0</v>
      </c>
      <c r="G294" s="21">
        <v>392787</v>
      </c>
      <c r="H294" s="21">
        <f t="shared" si="36"/>
        <v>392787</v>
      </c>
      <c r="I294" s="21">
        <v>7829889</v>
      </c>
      <c r="J294" s="21">
        <v>7481110</v>
      </c>
      <c r="K294" s="21">
        <v>759321</v>
      </c>
      <c r="L294" s="21">
        <v>30150349</v>
      </c>
      <c r="M294" s="21">
        <v>108474</v>
      </c>
      <c r="N294" s="21">
        <v>10570875</v>
      </c>
      <c r="O294" s="21">
        <v>0</v>
      </c>
      <c r="P294" s="21">
        <v>0</v>
      </c>
      <c r="Q294" s="22">
        <f t="shared" si="37"/>
        <v>57292805</v>
      </c>
    </row>
    <row r="295" spans="2:17" outlineLevel="2" x14ac:dyDescent="0.25">
      <c r="B295" s="19" t="s">
        <v>35</v>
      </c>
      <c r="C295" s="88">
        <v>891600091</v>
      </c>
      <c r="D295" s="20" t="s">
        <v>75</v>
      </c>
      <c r="E295" s="21">
        <v>198</v>
      </c>
      <c r="F295" s="21">
        <v>0</v>
      </c>
      <c r="G295" s="21">
        <v>9977156</v>
      </c>
      <c r="H295" s="21">
        <f t="shared" si="36"/>
        <v>9977156</v>
      </c>
      <c r="I295" s="21">
        <v>61589005</v>
      </c>
      <c r="J295" s="21">
        <v>723000</v>
      </c>
      <c r="K295" s="21">
        <v>5155416</v>
      </c>
      <c r="L295" s="21">
        <v>4578300</v>
      </c>
      <c r="M295" s="21">
        <v>38111761</v>
      </c>
      <c r="N295" s="21">
        <v>239896858</v>
      </c>
      <c r="O295" s="21">
        <v>0</v>
      </c>
      <c r="P295" s="21">
        <v>0</v>
      </c>
      <c r="Q295" s="22">
        <f t="shared" si="37"/>
        <v>360031496</v>
      </c>
    </row>
    <row r="296" spans="2:17" outlineLevel="2" x14ac:dyDescent="0.25">
      <c r="B296" s="19" t="s">
        <v>35</v>
      </c>
      <c r="C296" s="88">
        <v>891856000</v>
      </c>
      <c r="D296" s="20" t="s">
        <v>76</v>
      </c>
      <c r="E296" s="21">
        <v>704</v>
      </c>
      <c r="F296" s="21">
        <v>23620169.149999999</v>
      </c>
      <c r="G296" s="21">
        <v>5611472</v>
      </c>
      <c r="H296" s="21">
        <f t="shared" si="36"/>
        <v>29231641.149999999</v>
      </c>
      <c r="I296" s="21">
        <v>131421169</v>
      </c>
      <c r="J296" s="21">
        <v>88546512</v>
      </c>
      <c r="K296" s="21">
        <v>303499699</v>
      </c>
      <c r="L296" s="21">
        <v>219993812</v>
      </c>
      <c r="M296" s="21">
        <v>259040873</v>
      </c>
      <c r="N296" s="21">
        <v>504744846</v>
      </c>
      <c r="O296" s="21">
        <v>-44448605</v>
      </c>
      <c r="P296" s="21">
        <v>-56600</v>
      </c>
      <c r="Q296" s="22">
        <f t="shared" si="37"/>
        <v>1491973347.1500001</v>
      </c>
    </row>
    <row r="297" spans="2:17" outlineLevel="2" x14ac:dyDescent="0.25">
      <c r="B297" s="19" t="s">
        <v>35</v>
      </c>
      <c r="C297" s="88">
        <v>900156264</v>
      </c>
      <c r="D297" s="20" t="s">
        <v>77</v>
      </c>
      <c r="E297" s="21">
        <v>5941</v>
      </c>
      <c r="F297" s="21">
        <v>103563955.59999999</v>
      </c>
      <c r="G297" s="21">
        <v>776160393</v>
      </c>
      <c r="H297" s="21">
        <f t="shared" si="36"/>
        <v>879724348.60000002</v>
      </c>
      <c r="I297" s="21">
        <v>832332991</v>
      </c>
      <c r="J297" s="21">
        <v>566338990</v>
      </c>
      <c r="K297" s="21">
        <v>733867949</v>
      </c>
      <c r="L297" s="21">
        <v>1093767869</v>
      </c>
      <c r="M297" s="21">
        <v>2101827932</v>
      </c>
      <c r="N297" s="21">
        <v>410485008.40000004</v>
      </c>
      <c r="O297" s="21">
        <v>-79151522</v>
      </c>
      <c r="P297" s="21">
        <v>-788922675</v>
      </c>
      <c r="Q297" s="22">
        <f t="shared" si="37"/>
        <v>5750270891</v>
      </c>
    </row>
    <row r="298" spans="2:17" outlineLevel="2" x14ac:dyDescent="0.25">
      <c r="B298" s="19" t="s">
        <v>35</v>
      </c>
      <c r="C298" s="88">
        <v>900226715</v>
      </c>
      <c r="D298" s="20" t="s">
        <v>78</v>
      </c>
      <c r="E298" s="21">
        <v>24086</v>
      </c>
      <c r="F298" s="21">
        <v>276413214.25999999</v>
      </c>
      <c r="G298" s="21">
        <v>803258996</v>
      </c>
      <c r="H298" s="21">
        <f t="shared" si="36"/>
        <v>1079672210.26</v>
      </c>
      <c r="I298" s="21">
        <v>981051764</v>
      </c>
      <c r="J298" s="21">
        <v>866939390</v>
      </c>
      <c r="K298" s="21">
        <v>984579773</v>
      </c>
      <c r="L298" s="21">
        <v>1913130730</v>
      </c>
      <c r="M298" s="21">
        <v>3970256126</v>
      </c>
      <c r="N298" s="21">
        <v>2105562207</v>
      </c>
      <c r="O298" s="21">
        <v>-3540180124</v>
      </c>
      <c r="P298" s="21">
        <v>-319922860</v>
      </c>
      <c r="Q298" s="22">
        <f t="shared" si="37"/>
        <v>8041089216.2600002</v>
      </c>
    </row>
    <row r="299" spans="2:17" outlineLevel="2" x14ac:dyDescent="0.25">
      <c r="B299" s="19" t="s">
        <v>35</v>
      </c>
      <c r="C299" s="88">
        <v>900298372</v>
      </c>
      <c r="D299" s="20" t="s">
        <v>232</v>
      </c>
      <c r="E299" s="21">
        <v>172618</v>
      </c>
      <c r="F299" s="21">
        <v>4333126150.3000002</v>
      </c>
      <c r="G299" s="21">
        <v>20336338545</v>
      </c>
      <c r="H299" s="21">
        <f t="shared" si="36"/>
        <v>24669464695.299999</v>
      </c>
      <c r="I299" s="21">
        <v>2882797795</v>
      </c>
      <c r="J299" s="21">
        <v>2491263545</v>
      </c>
      <c r="K299" s="21">
        <v>2632820813</v>
      </c>
      <c r="L299" s="21">
        <v>2382780619.4000001</v>
      </c>
      <c r="M299" s="21">
        <v>1763361995</v>
      </c>
      <c r="N299" s="21">
        <v>874071891</v>
      </c>
      <c r="O299" s="21">
        <v>-291416501</v>
      </c>
      <c r="P299" s="21">
        <v>-8096195781.3199997</v>
      </c>
      <c r="Q299" s="22">
        <f t="shared" si="37"/>
        <v>29308949071.379997</v>
      </c>
    </row>
    <row r="300" spans="2:17" outlineLevel="2" x14ac:dyDescent="0.25">
      <c r="B300" s="19" t="s">
        <v>35</v>
      </c>
      <c r="C300" s="88">
        <v>900604350</v>
      </c>
      <c r="D300" s="20" t="s">
        <v>259</v>
      </c>
      <c r="E300" s="21">
        <v>409</v>
      </c>
      <c r="F300" s="21">
        <v>7757183</v>
      </c>
      <c r="G300" s="21">
        <v>155987344</v>
      </c>
      <c r="H300" s="21">
        <f t="shared" si="36"/>
        <v>163744527</v>
      </c>
      <c r="I300" s="21">
        <v>37501518</v>
      </c>
      <c r="J300" s="21">
        <v>7620591</v>
      </c>
      <c r="K300" s="21">
        <v>9821825</v>
      </c>
      <c r="L300" s="21">
        <v>67462475</v>
      </c>
      <c r="M300" s="21">
        <v>206826895</v>
      </c>
      <c r="N300" s="21">
        <v>319238322.19999999</v>
      </c>
      <c r="O300" s="21">
        <v>0</v>
      </c>
      <c r="P300" s="21">
        <v>0</v>
      </c>
      <c r="Q300" s="22">
        <f t="shared" si="37"/>
        <v>812216153.20000005</v>
      </c>
    </row>
    <row r="301" spans="2:17" outlineLevel="2" x14ac:dyDescent="0.25">
      <c r="B301" s="19" t="s">
        <v>35</v>
      </c>
      <c r="C301" s="88">
        <v>900914254</v>
      </c>
      <c r="D301" s="20" t="s">
        <v>238</v>
      </c>
      <c r="E301" s="21">
        <v>2</v>
      </c>
      <c r="F301" s="21">
        <v>0</v>
      </c>
      <c r="G301" s="21">
        <v>0</v>
      </c>
      <c r="H301" s="21">
        <f t="shared" si="36"/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2263752</v>
      </c>
      <c r="N301" s="21">
        <v>57800</v>
      </c>
      <c r="O301" s="21">
        <v>0</v>
      </c>
      <c r="P301" s="21">
        <v>0</v>
      </c>
      <c r="Q301" s="22">
        <f t="shared" si="37"/>
        <v>2321552</v>
      </c>
    </row>
    <row r="302" spans="2:17" outlineLevel="2" x14ac:dyDescent="0.25">
      <c r="B302" s="19" t="s">
        <v>35</v>
      </c>
      <c r="C302" s="88">
        <v>900935126</v>
      </c>
      <c r="D302" s="20" t="s">
        <v>147</v>
      </c>
      <c r="E302" s="21">
        <v>2076</v>
      </c>
      <c r="F302" s="21">
        <v>2689307</v>
      </c>
      <c r="G302" s="21">
        <v>258638857</v>
      </c>
      <c r="H302" s="21">
        <f t="shared" si="36"/>
        <v>261328164</v>
      </c>
      <c r="I302" s="21">
        <v>823374029</v>
      </c>
      <c r="J302" s="21">
        <v>336915805</v>
      </c>
      <c r="K302" s="21">
        <v>161628711</v>
      </c>
      <c r="L302" s="21">
        <v>652724304</v>
      </c>
      <c r="M302" s="21">
        <v>212989161</v>
      </c>
      <c r="N302" s="21">
        <v>278811472.40000004</v>
      </c>
      <c r="O302" s="21">
        <v>0</v>
      </c>
      <c r="P302" s="21">
        <v>-1235579050</v>
      </c>
      <c r="Q302" s="22">
        <f t="shared" si="37"/>
        <v>1492192596.4000001</v>
      </c>
    </row>
    <row r="303" spans="2:17" outlineLevel="2" x14ac:dyDescent="0.25">
      <c r="B303" s="19" t="s">
        <v>35</v>
      </c>
      <c r="C303" s="88">
        <v>901021565</v>
      </c>
      <c r="D303" s="20" t="s">
        <v>270</v>
      </c>
      <c r="E303" s="21">
        <v>998</v>
      </c>
      <c r="F303" s="21">
        <v>5248329</v>
      </c>
      <c r="G303" s="21">
        <v>16804612</v>
      </c>
      <c r="H303" s="21">
        <f t="shared" si="36"/>
        <v>22052941</v>
      </c>
      <c r="I303" s="21">
        <v>42270503</v>
      </c>
      <c r="J303" s="21">
        <v>20107876</v>
      </c>
      <c r="K303" s="21">
        <v>2569360</v>
      </c>
      <c r="L303" s="21">
        <v>79784447</v>
      </c>
      <c r="M303" s="21">
        <v>158910279</v>
      </c>
      <c r="N303" s="21">
        <v>1004188238</v>
      </c>
      <c r="O303" s="21">
        <v>0</v>
      </c>
      <c r="P303" s="21">
        <v>-11782481</v>
      </c>
      <c r="Q303" s="22">
        <f t="shared" si="37"/>
        <v>1318101163</v>
      </c>
    </row>
    <row r="304" spans="2:17" outlineLevel="2" x14ac:dyDescent="0.25">
      <c r="B304" s="19" t="s">
        <v>35</v>
      </c>
      <c r="C304" s="88">
        <v>901543211</v>
      </c>
      <c r="D304" s="20" t="s">
        <v>272</v>
      </c>
      <c r="E304" s="21">
        <v>1782</v>
      </c>
      <c r="F304" s="21">
        <v>62199249.899999999</v>
      </c>
      <c r="G304" s="21">
        <v>190371348</v>
      </c>
      <c r="H304" s="21">
        <f t="shared" si="36"/>
        <v>252570597.90000001</v>
      </c>
      <c r="I304" s="21">
        <v>279000190</v>
      </c>
      <c r="J304" s="21">
        <v>368891055</v>
      </c>
      <c r="K304" s="21">
        <v>21799989</v>
      </c>
      <c r="L304" s="21">
        <v>491532854</v>
      </c>
      <c r="M304" s="21">
        <v>660867476.13</v>
      </c>
      <c r="N304" s="21">
        <v>9870296.0300000012</v>
      </c>
      <c r="O304" s="21">
        <v>-8607839</v>
      </c>
      <c r="P304" s="21">
        <v>0</v>
      </c>
      <c r="Q304" s="22">
        <f t="shared" si="37"/>
        <v>2075924619.0600002</v>
      </c>
    </row>
    <row r="305" spans="2:19" outlineLevel="2" x14ac:dyDescent="0.25">
      <c r="B305" s="19" t="s">
        <v>35</v>
      </c>
      <c r="C305" s="88">
        <v>901543761</v>
      </c>
      <c r="D305" s="20" t="s">
        <v>265</v>
      </c>
      <c r="E305" s="21">
        <v>201</v>
      </c>
      <c r="F305" s="21">
        <v>13607931</v>
      </c>
      <c r="G305" s="21">
        <v>9319519</v>
      </c>
      <c r="H305" s="21">
        <f t="shared" si="36"/>
        <v>22927450</v>
      </c>
      <c r="I305" s="21">
        <v>0</v>
      </c>
      <c r="J305" s="21">
        <v>951076</v>
      </c>
      <c r="K305" s="21">
        <v>9506253</v>
      </c>
      <c r="L305" s="21">
        <v>6066595</v>
      </c>
      <c r="M305" s="21">
        <v>109408500</v>
      </c>
      <c r="N305" s="21">
        <v>22626567</v>
      </c>
      <c r="O305" s="21">
        <v>0</v>
      </c>
      <c r="P305" s="21">
        <v>0</v>
      </c>
      <c r="Q305" s="22">
        <f t="shared" si="37"/>
        <v>171486441</v>
      </c>
    </row>
    <row r="306" spans="2:19" outlineLevel="2" x14ac:dyDescent="0.25">
      <c r="B306" s="19" t="s">
        <v>35</v>
      </c>
      <c r="C306" s="88">
        <v>1074831762</v>
      </c>
      <c r="D306" s="20" t="s">
        <v>292</v>
      </c>
      <c r="E306" s="21">
        <v>0</v>
      </c>
      <c r="F306" s="21">
        <v>59719.5</v>
      </c>
      <c r="G306" s="21">
        <v>0</v>
      </c>
      <c r="H306" s="21">
        <f t="shared" si="36"/>
        <v>59719.5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2">
        <f t="shared" si="37"/>
        <v>59719.5</v>
      </c>
    </row>
    <row r="307" spans="2:19" outlineLevel="2" x14ac:dyDescent="0.25">
      <c r="B307" s="19" t="s">
        <v>35</v>
      </c>
      <c r="C307" s="88">
        <v>1245082221</v>
      </c>
      <c r="D307" s="20" t="s">
        <v>316</v>
      </c>
      <c r="E307" s="21">
        <v>0</v>
      </c>
      <c r="F307" s="21">
        <v>7072455</v>
      </c>
      <c r="G307" s="21">
        <v>0</v>
      </c>
      <c r="H307" s="21">
        <f t="shared" si="36"/>
        <v>7072455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2">
        <f t="shared" si="37"/>
        <v>7072455</v>
      </c>
    </row>
    <row r="308" spans="2:19" outlineLevel="2" x14ac:dyDescent="0.25">
      <c r="B308" s="19" t="s">
        <v>35</v>
      </c>
      <c r="C308" s="88">
        <v>1245082248</v>
      </c>
      <c r="D308" s="20" t="s">
        <v>317</v>
      </c>
      <c r="E308" s="21">
        <v>0</v>
      </c>
      <c r="F308" s="21">
        <v>13569634</v>
      </c>
      <c r="G308" s="21">
        <v>0</v>
      </c>
      <c r="H308" s="21">
        <f t="shared" si="36"/>
        <v>13569634</v>
      </c>
      <c r="I308" s="21">
        <v>0</v>
      </c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2">
        <f t="shared" si="37"/>
        <v>13569634</v>
      </c>
    </row>
    <row r="309" spans="2:19" outlineLevel="2" x14ac:dyDescent="0.25">
      <c r="B309" s="19" t="s">
        <v>35</v>
      </c>
      <c r="C309" s="88">
        <v>24044810931355</v>
      </c>
      <c r="D309" s="20" t="s">
        <v>318</v>
      </c>
      <c r="E309" s="21">
        <v>0</v>
      </c>
      <c r="F309" s="21">
        <v>8588323.8000000007</v>
      </c>
      <c r="G309" s="21">
        <v>0</v>
      </c>
      <c r="H309" s="21">
        <f t="shared" si="36"/>
        <v>8588323.8000000007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2">
        <f t="shared" si="37"/>
        <v>8588323.8000000007</v>
      </c>
    </row>
    <row r="310" spans="2:19" ht="12" outlineLevel="2" thickBot="1" x14ac:dyDescent="0.3">
      <c r="B310" s="19" t="s">
        <v>35</v>
      </c>
      <c r="C310" s="88">
        <v>24049610945774</v>
      </c>
      <c r="D310" s="20" t="s">
        <v>319</v>
      </c>
      <c r="E310" s="21">
        <v>0</v>
      </c>
      <c r="F310" s="21">
        <v>67146</v>
      </c>
      <c r="G310" s="21">
        <v>0</v>
      </c>
      <c r="H310" s="21">
        <f t="shared" si="36"/>
        <v>67146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2">
        <f t="shared" si="37"/>
        <v>67146</v>
      </c>
    </row>
    <row r="311" spans="2:19" ht="12" outlineLevel="1" thickBot="1" x14ac:dyDescent="0.3">
      <c r="B311" s="25" t="s">
        <v>193</v>
      </c>
      <c r="C311" s="100"/>
      <c r="D311" s="101"/>
      <c r="E311" s="46">
        <f t="shared" ref="E311:Q311" si="38">SUBTOTAL(9,E276:E310)</f>
        <v>222680</v>
      </c>
      <c r="F311" s="46">
        <f t="shared" si="38"/>
        <v>5290522345.1300001</v>
      </c>
      <c r="G311" s="46">
        <f t="shared" si="38"/>
        <v>24609843792</v>
      </c>
      <c r="H311" s="46">
        <f t="shared" si="38"/>
        <v>29900366137.130001</v>
      </c>
      <c r="I311" s="46">
        <f t="shared" si="38"/>
        <v>8525470808</v>
      </c>
      <c r="J311" s="46">
        <f t="shared" si="38"/>
        <v>6772812207</v>
      </c>
      <c r="K311" s="46">
        <f t="shared" si="38"/>
        <v>5999929217</v>
      </c>
      <c r="L311" s="46">
        <f t="shared" si="38"/>
        <v>8073478214.3999996</v>
      </c>
      <c r="M311" s="46">
        <f t="shared" si="38"/>
        <v>11085099605.629999</v>
      </c>
      <c r="N311" s="46">
        <f t="shared" si="38"/>
        <v>8176294364.5099993</v>
      </c>
      <c r="O311" s="46">
        <f t="shared" si="38"/>
        <v>-4315141063.54</v>
      </c>
      <c r="P311" s="46">
        <f t="shared" si="38"/>
        <v>-10675465408.82</v>
      </c>
      <c r="Q311" s="47">
        <f t="shared" si="38"/>
        <v>63542844081.309998</v>
      </c>
    </row>
    <row r="312" spans="2:19" ht="12" thickBot="1" x14ac:dyDescent="0.3">
      <c r="B312" s="25" t="s">
        <v>225</v>
      </c>
      <c r="C312" s="100"/>
      <c r="D312" s="101"/>
      <c r="E312" s="46">
        <f t="shared" ref="E312:Q312" si="39">SUBTOTAL(9,E7:E310)</f>
        <v>394643</v>
      </c>
      <c r="F312" s="46">
        <f t="shared" si="39"/>
        <v>7094144763.8599997</v>
      </c>
      <c r="G312" s="46">
        <f t="shared" si="39"/>
        <v>38070853064.650002</v>
      </c>
      <c r="H312" s="46">
        <f t="shared" si="39"/>
        <v>45164997828.510002</v>
      </c>
      <c r="I312" s="46">
        <f t="shared" si="39"/>
        <v>14127512258.049999</v>
      </c>
      <c r="J312" s="46">
        <f t="shared" si="39"/>
        <v>12528921553.700001</v>
      </c>
      <c r="K312" s="46">
        <f t="shared" si="39"/>
        <v>10394244936.76</v>
      </c>
      <c r="L312" s="46">
        <f t="shared" si="39"/>
        <v>17641558017.400002</v>
      </c>
      <c r="M312" s="46">
        <f t="shared" si="39"/>
        <v>25217895754.48</v>
      </c>
      <c r="N312" s="46">
        <f t="shared" si="39"/>
        <v>128280082546.39998</v>
      </c>
      <c r="O312" s="46">
        <f t="shared" si="39"/>
        <v>-4321514171.79</v>
      </c>
      <c r="P312" s="46">
        <f t="shared" si="39"/>
        <v>-16346180159.259998</v>
      </c>
      <c r="Q312" s="47">
        <f t="shared" si="39"/>
        <v>232687518564.25</v>
      </c>
      <c r="S312" s="44"/>
    </row>
    <row r="313" spans="2:19" x14ac:dyDescent="0.25">
      <c r="B313" s="14"/>
      <c r="C313" s="90"/>
      <c r="D313" s="26"/>
      <c r="E313" s="27"/>
      <c r="F313" s="27"/>
      <c r="G313" s="27"/>
      <c r="H313" s="27"/>
      <c r="K313" s="27"/>
      <c r="L313" s="27"/>
      <c r="M313" s="27"/>
      <c r="N313" s="27"/>
      <c r="O313" s="27"/>
      <c r="P313" s="27"/>
      <c r="Q313" s="27"/>
      <c r="S313" s="45"/>
    </row>
    <row r="314" spans="2:19" x14ac:dyDescent="0.25">
      <c r="B314" s="14"/>
      <c r="C314" s="90"/>
      <c r="D314" s="26"/>
      <c r="E314" s="27"/>
      <c r="F314" s="27"/>
      <c r="G314" s="27"/>
      <c r="H314" s="27"/>
      <c r="K314" s="27"/>
      <c r="L314" s="27"/>
      <c r="M314" s="27"/>
      <c r="N314" s="27"/>
      <c r="O314" s="27"/>
      <c r="P314" s="27"/>
      <c r="Q314" s="27"/>
      <c r="S314" s="45"/>
    </row>
    <row r="315" spans="2:19" x14ac:dyDescent="0.25">
      <c r="B315" s="14" t="s">
        <v>244</v>
      </c>
      <c r="C315" s="90"/>
      <c r="D315" s="26"/>
      <c r="E315" s="27"/>
      <c r="F315" s="27"/>
      <c r="G315" s="27"/>
      <c r="H315" s="27"/>
      <c r="K315" s="27"/>
      <c r="L315" s="27"/>
      <c r="M315" s="27"/>
      <c r="N315" s="27"/>
      <c r="O315" s="27"/>
      <c r="P315" s="27"/>
      <c r="Q315" s="27"/>
    </row>
    <row r="316" spans="2:19" ht="12" thickBot="1" x14ac:dyDescent="0.3">
      <c r="B316" s="14"/>
      <c r="C316" s="90"/>
      <c r="D316" s="26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2:19" ht="23.25" thickBot="1" x14ac:dyDescent="0.3">
      <c r="B317" s="29" t="s">
        <v>245</v>
      </c>
      <c r="C317" s="91"/>
      <c r="D317" s="30"/>
      <c r="E317" s="10" t="s">
        <v>7</v>
      </c>
      <c r="F317" s="11" t="s">
        <v>8</v>
      </c>
      <c r="G317" s="11" t="s">
        <v>9</v>
      </c>
      <c r="H317" s="11" t="s">
        <v>10</v>
      </c>
      <c r="I317" s="12" t="s">
        <v>11</v>
      </c>
      <c r="J317" s="11" t="s">
        <v>12</v>
      </c>
      <c r="K317" s="11" t="s">
        <v>13</v>
      </c>
      <c r="L317" s="11" t="s">
        <v>14</v>
      </c>
      <c r="M317" s="11" t="s">
        <v>15</v>
      </c>
      <c r="N317" s="13" t="s">
        <v>16</v>
      </c>
      <c r="O317" s="11" t="s">
        <v>17</v>
      </c>
      <c r="P317" s="11" t="s">
        <v>18</v>
      </c>
      <c r="Q317" s="11" t="s">
        <v>188</v>
      </c>
    </row>
    <row r="318" spans="2:19" x14ac:dyDescent="0.25">
      <c r="B318" s="31" t="s">
        <v>246</v>
      </c>
      <c r="C318" s="92"/>
      <c r="D318" s="32"/>
      <c r="E318" s="33">
        <v>0</v>
      </c>
      <c r="F318" s="21">
        <v>0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2">
        <f>SUM(H318:P318)</f>
        <v>0</v>
      </c>
    </row>
    <row r="319" spans="2:19" x14ac:dyDescent="0.25">
      <c r="B319" s="31" t="s">
        <v>247</v>
      </c>
      <c r="C319" s="92"/>
      <c r="D319" s="32"/>
      <c r="E319" s="33">
        <v>0</v>
      </c>
      <c r="F319" s="21">
        <v>0</v>
      </c>
      <c r="G319" s="21">
        <v>0</v>
      </c>
      <c r="H319" s="21">
        <v>0</v>
      </c>
      <c r="I319" s="21">
        <v>54393240.399999999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2">
        <f>SUM(H319:P319)</f>
        <v>54393240.399999999</v>
      </c>
    </row>
    <row r="320" spans="2:19" x14ac:dyDescent="0.25">
      <c r="B320" s="31" t="s">
        <v>248</v>
      </c>
      <c r="C320" s="92"/>
      <c r="D320" s="32"/>
      <c r="E320" s="33">
        <v>0</v>
      </c>
      <c r="F320" s="21">
        <v>0</v>
      </c>
      <c r="G320" s="21">
        <v>0</v>
      </c>
      <c r="H320" s="21">
        <v>0</v>
      </c>
      <c r="I320" s="21">
        <v>12620370.359999999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2">
        <f>SUM(H320:P320)</f>
        <v>12620370.359999999</v>
      </c>
    </row>
    <row r="321" spans="2:17" x14ac:dyDescent="0.25">
      <c r="B321" s="31" t="s">
        <v>249</v>
      </c>
      <c r="C321" s="92"/>
      <c r="D321" s="32"/>
      <c r="E321" s="33">
        <v>0</v>
      </c>
      <c r="F321" s="21">
        <v>0</v>
      </c>
      <c r="G321" s="21">
        <v>0</v>
      </c>
      <c r="H321" s="21">
        <v>0</v>
      </c>
      <c r="I321" s="21">
        <v>2142244191.99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2">
        <f>SUM(H321:P321)</f>
        <v>2142244191.99</v>
      </c>
    </row>
    <row r="322" spans="2:17" ht="12" thickBot="1" x14ac:dyDescent="0.3">
      <c r="B322" s="31" t="s">
        <v>250</v>
      </c>
      <c r="C322" s="92"/>
      <c r="D322" s="32"/>
      <c r="E322" s="33">
        <v>0</v>
      </c>
      <c r="F322" s="21">
        <v>0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  <c r="N322" s="21">
        <v>4860131220.5599995</v>
      </c>
      <c r="O322" s="21">
        <v>0</v>
      </c>
      <c r="P322" s="21">
        <v>0</v>
      </c>
      <c r="Q322" s="22">
        <f>SUM(H322:P322)</f>
        <v>4860131220.5599995</v>
      </c>
    </row>
    <row r="323" spans="2:17" ht="12" thickBot="1" x14ac:dyDescent="0.3">
      <c r="B323" s="25" t="s">
        <v>251</v>
      </c>
      <c r="C323" s="93"/>
      <c r="D323" s="34"/>
      <c r="E323" s="35">
        <f t="shared" ref="E323:M323" si="40">SUM(E318:E322)</f>
        <v>0</v>
      </c>
      <c r="F323" s="35">
        <f t="shared" si="40"/>
        <v>0</v>
      </c>
      <c r="G323" s="35">
        <f t="shared" si="40"/>
        <v>0</v>
      </c>
      <c r="H323" s="35">
        <f t="shared" si="40"/>
        <v>0</v>
      </c>
      <c r="I323" s="35">
        <f t="shared" si="40"/>
        <v>2209257802.75</v>
      </c>
      <c r="J323" s="35">
        <f t="shared" si="40"/>
        <v>0</v>
      </c>
      <c r="K323" s="35">
        <f t="shared" si="40"/>
        <v>0</v>
      </c>
      <c r="L323" s="35">
        <f t="shared" si="40"/>
        <v>0</v>
      </c>
      <c r="M323" s="35">
        <f t="shared" si="40"/>
        <v>0</v>
      </c>
      <c r="N323" s="35">
        <f>SUM(N318:N322)</f>
        <v>4860131220.5599995</v>
      </c>
      <c r="O323" s="35">
        <f t="shared" ref="O323:P323" si="41">SUM(O318:O322)</f>
        <v>0</v>
      </c>
      <c r="P323" s="35">
        <f t="shared" si="41"/>
        <v>0</v>
      </c>
      <c r="Q323" s="36">
        <f>SUM(Q318:Q322)</f>
        <v>7069389023.3099995</v>
      </c>
    </row>
    <row r="324" spans="2:17" ht="12" thickBot="1" x14ac:dyDescent="0.3"/>
    <row r="325" spans="2:17" ht="12" thickBot="1" x14ac:dyDescent="0.3">
      <c r="B325" s="25" t="s">
        <v>252</v>
      </c>
      <c r="C325" s="95"/>
      <c r="D325" s="42"/>
      <c r="E325" s="43">
        <f>+E323+E312</f>
        <v>394643</v>
      </c>
      <c r="F325" s="43">
        <f t="shared" ref="F325:Q325" si="42">+F323+F312</f>
        <v>7094144763.8599997</v>
      </c>
      <c r="G325" s="43">
        <f t="shared" si="42"/>
        <v>38070853064.650002</v>
      </c>
      <c r="H325" s="43">
        <f t="shared" si="42"/>
        <v>45164997828.510002</v>
      </c>
      <c r="I325" s="43">
        <f t="shared" si="42"/>
        <v>16336770060.799999</v>
      </c>
      <c r="J325" s="43">
        <f t="shared" si="42"/>
        <v>12528921553.700001</v>
      </c>
      <c r="K325" s="43">
        <f t="shared" si="42"/>
        <v>10394244936.76</v>
      </c>
      <c r="L325" s="43">
        <f t="shared" si="42"/>
        <v>17641558017.400002</v>
      </c>
      <c r="M325" s="43">
        <f t="shared" si="42"/>
        <v>25217895754.48</v>
      </c>
      <c r="N325" s="43">
        <f t="shared" si="42"/>
        <v>133140213766.95998</v>
      </c>
      <c r="O325" s="43">
        <f t="shared" si="42"/>
        <v>-4321514171.79</v>
      </c>
      <c r="P325" s="43">
        <f t="shared" si="42"/>
        <v>-16346180159.259998</v>
      </c>
      <c r="Q325" s="48">
        <f t="shared" si="42"/>
        <v>239756907587.56</v>
      </c>
    </row>
    <row r="326" spans="2:17" x14ac:dyDescent="0.25">
      <c r="B326" s="26"/>
      <c r="C326" s="90"/>
      <c r="D326" s="26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2:17" x14ac:dyDescent="0.25">
      <c r="B327" s="26"/>
      <c r="C327" s="90"/>
      <c r="D327" s="26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2:17" x14ac:dyDescent="0.25">
      <c r="B328" s="26"/>
      <c r="C328" s="90"/>
      <c r="D328" s="26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2:17" x14ac:dyDescent="0.2">
      <c r="B329" s="37"/>
    </row>
    <row r="330" spans="2:17" s="38" customFormat="1" ht="15" x14ac:dyDescent="0.25">
      <c r="B330" s="106" t="s">
        <v>228</v>
      </c>
      <c r="C330" s="106"/>
      <c r="E330" s="39"/>
      <c r="F330" s="39"/>
      <c r="G330" s="39"/>
      <c r="H330" s="39"/>
      <c r="Q330" s="39"/>
    </row>
    <row r="331" spans="2:17" s="38" customFormat="1" ht="15" x14ac:dyDescent="0.25">
      <c r="B331" s="40" t="s">
        <v>227</v>
      </c>
      <c r="C331" s="96"/>
      <c r="E331" s="39"/>
      <c r="F331" s="39"/>
      <c r="G331" s="39"/>
      <c r="H331" s="39"/>
      <c r="Q331" s="39"/>
    </row>
    <row r="332" spans="2:17" s="38" customFormat="1" ht="15" x14ac:dyDescent="0.25">
      <c r="B332" s="40" t="s">
        <v>203</v>
      </c>
      <c r="C332" s="96"/>
      <c r="E332" s="39"/>
      <c r="F332" s="39"/>
      <c r="G332" s="39"/>
      <c r="H332" s="39"/>
    </row>
    <row r="333" spans="2:17" s="38" customFormat="1" ht="15" x14ac:dyDescent="0.25">
      <c r="B333" s="40"/>
      <c r="C333" s="96"/>
      <c r="E333" s="39"/>
      <c r="F333" s="39"/>
      <c r="G333" s="39"/>
      <c r="H333" s="39"/>
    </row>
    <row r="334" spans="2:17" s="38" customFormat="1" ht="15" x14ac:dyDescent="0.25">
      <c r="B334" s="40"/>
      <c r="C334" s="96"/>
      <c r="E334" s="39"/>
      <c r="F334" s="39"/>
      <c r="G334" s="39"/>
      <c r="H334" s="39"/>
      <c r="M334" s="39"/>
    </row>
    <row r="335" spans="2:17" s="38" customFormat="1" ht="15" x14ac:dyDescent="0.25">
      <c r="B335" s="41" t="s">
        <v>204</v>
      </c>
      <c r="C335" s="96"/>
      <c r="E335" s="39"/>
      <c r="F335" s="39"/>
      <c r="G335" s="39"/>
      <c r="H335" s="39"/>
      <c r="M335" s="39"/>
    </row>
    <row r="336" spans="2:17" s="38" customFormat="1" ht="15" x14ac:dyDescent="0.25">
      <c r="B336" s="40" t="s">
        <v>226</v>
      </c>
      <c r="C336" s="96"/>
      <c r="E336" s="39"/>
      <c r="F336" s="39"/>
      <c r="G336" s="39"/>
      <c r="H336" s="39"/>
      <c r="M336" s="39"/>
    </row>
    <row r="337" spans="2:8" s="38" customFormat="1" ht="15" x14ac:dyDescent="0.25">
      <c r="B337" s="40" t="s">
        <v>203</v>
      </c>
      <c r="C337" s="96"/>
      <c r="E337" s="39"/>
      <c r="F337" s="39"/>
      <c r="G337" s="39"/>
      <c r="H337" s="39"/>
    </row>
    <row r="338" spans="2:8" s="38" customFormat="1" ht="15" x14ac:dyDescent="0.25">
      <c r="B338" s="40"/>
      <c r="C338" s="97"/>
      <c r="E338" s="39"/>
      <c r="F338" s="39"/>
      <c r="G338" s="39"/>
      <c r="H338" s="39"/>
    </row>
    <row r="339" spans="2:8" s="38" customFormat="1" ht="15" x14ac:dyDescent="0.25">
      <c r="B339" s="40"/>
      <c r="C339" s="97"/>
      <c r="E339" s="39"/>
      <c r="F339" s="39"/>
      <c r="G339" s="39"/>
      <c r="H339" s="39"/>
    </row>
  </sheetData>
  <mergeCells count="1">
    <mergeCell ref="B330:C330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I348"/>
  <sheetViews>
    <sheetView tabSelected="1" workbookViewId="0">
      <pane xSplit="1" ySplit="6" topLeftCell="B294" activePane="bottomRight" state="frozen"/>
      <selection pane="topRight" activeCell="B1" sqref="B1"/>
      <selection pane="bottomLeft" activeCell="A7" sqref="A7"/>
      <selection pane="bottomRight" activeCell="F333" sqref="F333"/>
    </sheetView>
  </sheetViews>
  <sheetFormatPr baseColWidth="10" defaultRowHeight="12" outlineLevelRow="2" x14ac:dyDescent="0.2"/>
  <cols>
    <col min="1" max="1" width="11.42578125" style="50"/>
    <col min="2" max="2" width="33.5703125" style="50" customWidth="1"/>
    <col min="3" max="3" width="11.42578125" style="50"/>
    <col min="4" max="4" width="77.42578125" style="50" customWidth="1"/>
    <col min="5" max="7" width="17.85546875" style="51" bestFit="1" customWidth="1"/>
    <col min="8" max="16384" width="11.42578125" style="50"/>
  </cols>
  <sheetData>
    <row r="1" spans="2:7" s="6" customFormat="1" ht="11.25" x14ac:dyDescent="0.25">
      <c r="B1" s="1"/>
      <c r="C1" s="2"/>
      <c r="D1" s="3"/>
      <c r="E1" s="5"/>
    </row>
    <row r="2" spans="2:7" s="6" customFormat="1" ht="15" x14ac:dyDescent="0.25">
      <c r="B2" s="1"/>
      <c r="C2" s="49" t="s">
        <v>323</v>
      </c>
      <c r="D2" s="3"/>
      <c r="E2" s="5"/>
    </row>
    <row r="3" spans="2:7" s="6" customFormat="1" ht="15" x14ac:dyDescent="0.25">
      <c r="B3" s="1"/>
      <c r="C3" s="49" t="s">
        <v>320</v>
      </c>
      <c r="D3" s="3"/>
      <c r="E3" s="5"/>
    </row>
    <row r="4" spans="2:7" s="6" customFormat="1" ht="11.25" x14ac:dyDescent="0.25">
      <c r="B4" s="1"/>
      <c r="C4" s="2"/>
      <c r="D4" s="3"/>
      <c r="E4" s="5"/>
    </row>
    <row r="5" spans="2:7" s="6" customFormat="1" thickBot="1" x14ac:dyDescent="0.3">
      <c r="C5" s="7"/>
      <c r="D5" s="3"/>
      <c r="E5" s="5"/>
    </row>
    <row r="6" spans="2:7" s="56" customFormat="1" ht="19.5" customHeight="1" thickBot="1" x14ac:dyDescent="0.3">
      <c r="B6" s="52" t="s">
        <v>4</v>
      </c>
      <c r="C6" s="53" t="s">
        <v>5</v>
      </c>
      <c r="D6" s="53" t="s">
        <v>6</v>
      </c>
      <c r="E6" s="54" t="s">
        <v>321</v>
      </c>
      <c r="F6" s="54" t="s">
        <v>322</v>
      </c>
      <c r="G6" s="55" t="s">
        <v>309</v>
      </c>
    </row>
    <row r="7" spans="2:7" outlineLevel="2" x14ac:dyDescent="0.2">
      <c r="B7" s="57" t="s">
        <v>20</v>
      </c>
      <c r="C7" s="58">
        <v>860002180</v>
      </c>
      <c r="D7" s="58" t="s">
        <v>36</v>
      </c>
      <c r="E7" s="59">
        <v>122967968.28</v>
      </c>
      <c r="F7" s="59">
        <v>110674155</v>
      </c>
      <c r="G7" s="60">
        <f>+F7-E7</f>
        <v>-12293813.280000001</v>
      </c>
    </row>
    <row r="8" spans="2:7" outlineLevel="2" x14ac:dyDescent="0.2">
      <c r="B8" s="61" t="s">
        <v>20</v>
      </c>
      <c r="C8" s="62">
        <v>860002184</v>
      </c>
      <c r="D8" s="62" t="s">
        <v>37</v>
      </c>
      <c r="E8" s="63">
        <v>290725051.75</v>
      </c>
      <c r="F8" s="63">
        <v>37308348</v>
      </c>
      <c r="G8" s="64">
        <f t="shared" ref="G8:G75" si="0">+F8-E8</f>
        <v>-253416703.75</v>
      </c>
    </row>
    <row r="9" spans="2:7" outlineLevel="2" x14ac:dyDescent="0.2">
      <c r="B9" s="61" t="s">
        <v>20</v>
      </c>
      <c r="C9" s="62">
        <v>860002400</v>
      </c>
      <c r="D9" s="62" t="s">
        <v>205</v>
      </c>
      <c r="E9" s="63">
        <v>646887211.94000006</v>
      </c>
      <c r="F9" s="63">
        <v>930358805.90999997</v>
      </c>
      <c r="G9" s="64">
        <f t="shared" si="0"/>
        <v>283471593.96999991</v>
      </c>
    </row>
    <row r="10" spans="2:7" outlineLevel="2" x14ac:dyDescent="0.2">
      <c r="B10" s="61" t="s">
        <v>20</v>
      </c>
      <c r="C10" s="62">
        <v>860002503</v>
      </c>
      <c r="D10" s="62" t="s">
        <v>38</v>
      </c>
      <c r="E10" s="63">
        <v>26641880.039999999</v>
      </c>
      <c r="F10" s="63">
        <v>23161210.039999999</v>
      </c>
      <c r="G10" s="64">
        <f t="shared" si="0"/>
        <v>-3480670</v>
      </c>
    </row>
    <row r="11" spans="2:7" outlineLevel="2" x14ac:dyDescent="0.2">
      <c r="B11" s="61" t="s">
        <v>20</v>
      </c>
      <c r="C11" s="62">
        <v>860009174</v>
      </c>
      <c r="D11" s="62" t="s">
        <v>49</v>
      </c>
      <c r="E11" s="63">
        <v>1703300</v>
      </c>
      <c r="F11" s="63">
        <v>0</v>
      </c>
      <c r="G11" s="64">
        <f t="shared" si="0"/>
        <v>-1703300</v>
      </c>
    </row>
    <row r="12" spans="2:7" outlineLevel="2" x14ac:dyDescent="0.2">
      <c r="B12" s="61" t="s">
        <v>20</v>
      </c>
      <c r="C12" s="62">
        <v>860009578</v>
      </c>
      <c r="D12" s="62" t="s">
        <v>39</v>
      </c>
      <c r="E12" s="63">
        <v>453933690.54000002</v>
      </c>
      <c r="F12" s="63">
        <v>279276434.36000001</v>
      </c>
      <c r="G12" s="64">
        <f t="shared" si="0"/>
        <v>-174657256.18000001</v>
      </c>
    </row>
    <row r="13" spans="2:7" outlineLevel="2" x14ac:dyDescent="0.2">
      <c r="B13" s="61" t="s">
        <v>20</v>
      </c>
      <c r="C13" s="62">
        <v>860028415</v>
      </c>
      <c r="D13" s="62" t="s">
        <v>41</v>
      </c>
      <c r="E13" s="63">
        <v>70240609</v>
      </c>
      <c r="F13" s="63">
        <v>29000198.199999999</v>
      </c>
      <c r="G13" s="64">
        <f t="shared" si="0"/>
        <v>-41240410.799999997</v>
      </c>
    </row>
    <row r="14" spans="2:7" outlineLevel="2" x14ac:dyDescent="0.2">
      <c r="B14" s="61" t="s">
        <v>20</v>
      </c>
      <c r="C14" s="62">
        <v>860037013</v>
      </c>
      <c r="D14" s="62" t="s">
        <v>212</v>
      </c>
      <c r="E14" s="63">
        <v>1355447074.4000001</v>
      </c>
      <c r="F14" s="63">
        <v>1855210340.1300001</v>
      </c>
      <c r="G14" s="64">
        <f t="shared" si="0"/>
        <v>499763265.73000002</v>
      </c>
    </row>
    <row r="15" spans="2:7" outlineLevel="2" x14ac:dyDescent="0.2">
      <c r="B15" s="61" t="s">
        <v>20</v>
      </c>
      <c r="C15" s="62">
        <v>860039988</v>
      </c>
      <c r="D15" s="62" t="s">
        <v>42</v>
      </c>
      <c r="E15" s="63">
        <v>56121204</v>
      </c>
      <c r="F15" s="63">
        <v>58916527</v>
      </c>
      <c r="G15" s="64">
        <f t="shared" si="0"/>
        <v>2795323</v>
      </c>
    </row>
    <row r="16" spans="2:7" outlineLevel="2" x14ac:dyDescent="0.2">
      <c r="B16" s="61" t="s">
        <v>20</v>
      </c>
      <c r="C16" s="62">
        <v>860524654</v>
      </c>
      <c r="D16" s="62" t="s">
        <v>43</v>
      </c>
      <c r="E16" s="63">
        <v>1309550</v>
      </c>
      <c r="F16" s="63">
        <v>3067338</v>
      </c>
      <c r="G16" s="64">
        <f t="shared" si="0"/>
        <v>1757788</v>
      </c>
    </row>
    <row r="17" spans="2:7" outlineLevel="2" x14ac:dyDescent="0.2">
      <c r="B17" s="61" t="s">
        <v>20</v>
      </c>
      <c r="C17" s="62">
        <v>890903407</v>
      </c>
      <c r="D17" s="62" t="s">
        <v>44</v>
      </c>
      <c r="E17" s="63">
        <v>159101114.71000001</v>
      </c>
      <c r="F17" s="63">
        <v>139466231</v>
      </c>
      <c r="G17" s="64">
        <f t="shared" si="0"/>
        <v>-19634883.710000008</v>
      </c>
    </row>
    <row r="18" spans="2:7" outlineLevel="2" x14ac:dyDescent="0.2">
      <c r="B18" s="61" t="s">
        <v>20</v>
      </c>
      <c r="C18" s="62">
        <v>891700037</v>
      </c>
      <c r="D18" s="62" t="s">
        <v>45</v>
      </c>
      <c r="E18" s="63">
        <v>52501891</v>
      </c>
      <c r="F18" s="63">
        <v>55439134</v>
      </c>
      <c r="G18" s="64">
        <f t="shared" si="0"/>
        <v>2937243</v>
      </c>
    </row>
    <row r="19" spans="2:7" ht="12.75" outlineLevel="2" thickBot="1" x14ac:dyDescent="0.25">
      <c r="B19" s="65" t="s">
        <v>20</v>
      </c>
      <c r="C19" s="66">
        <v>901037916</v>
      </c>
      <c r="D19" s="66" t="s">
        <v>258</v>
      </c>
      <c r="E19" s="67">
        <v>4407248636.2199993</v>
      </c>
      <c r="F19" s="67">
        <v>6043197195.5200014</v>
      </c>
      <c r="G19" s="68">
        <f t="shared" si="0"/>
        <v>1635948559.3000021</v>
      </c>
    </row>
    <row r="20" spans="2:7" ht="12.75" outlineLevel="1" thickBot="1" x14ac:dyDescent="0.25">
      <c r="B20" s="69" t="s">
        <v>176</v>
      </c>
      <c r="C20" s="70"/>
      <c r="D20" s="70"/>
      <c r="E20" s="71">
        <f>SUBTOTAL(9,E7:E19)</f>
        <v>7644829181.8799992</v>
      </c>
      <c r="F20" s="71">
        <f>SUBTOTAL(9,F7:F19)</f>
        <v>9565075917.1600018</v>
      </c>
      <c r="G20" s="72">
        <f>SUBTOTAL(9,G7:G19)</f>
        <v>1920246735.2800021</v>
      </c>
    </row>
    <row r="21" spans="2:7" outlineLevel="2" x14ac:dyDescent="0.2">
      <c r="B21" s="102" t="s">
        <v>21</v>
      </c>
      <c r="C21" s="103">
        <v>800226175</v>
      </c>
      <c r="D21" s="103" t="s">
        <v>206</v>
      </c>
      <c r="E21" s="104">
        <v>9907455</v>
      </c>
      <c r="F21" s="104">
        <v>11470324.620000001</v>
      </c>
      <c r="G21" s="105">
        <f t="shared" si="0"/>
        <v>1562869.620000001</v>
      </c>
    </row>
    <row r="22" spans="2:7" outlineLevel="2" x14ac:dyDescent="0.2">
      <c r="B22" s="57" t="s">
        <v>21</v>
      </c>
      <c r="C22" s="58">
        <v>830008686</v>
      </c>
      <c r="D22" s="58" t="s">
        <v>46</v>
      </c>
      <c r="E22" s="59">
        <v>15283129</v>
      </c>
      <c r="F22" s="59">
        <v>16584697</v>
      </c>
      <c r="G22" s="60">
        <f t="shared" si="0"/>
        <v>1301568</v>
      </c>
    </row>
    <row r="23" spans="2:7" outlineLevel="2" x14ac:dyDescent="0.2">
      <c r="B23" s="61" t="s">
        <v>21</v>
      </c>
      <c r="C23" s="62">
        <v>860002180</v>
      </c>
      <c r="D23" s="62" t="s">
        <v>36</v>
      </c>
      <c r="E23" s="63">
        <v>13097409</v>
      </c>
      <c r="F23" s="63">
        <v>12544309</v>
      </c>
      <c r="G23" s="64">
        <f t="shared" si="0"/>
        <v>-553100</v>
      </c>
    </row>
    <row r="24" spans="2:7" outlineLevel="2" x14ac:dyDescent="0.2">
      <c r="B24" s="61" t="s">
        <v>21</v>
      </c>
      <c r="C24" s="62">
        <v>860002183</v>
      </c>
      <c r="D24" s="62" t="s">
        <v>47</v>
      </c>
      <c r="E24" s="63">
        <v>236773495.56</v>
      </c>
      <c r="F24" s="63">
        <v>104628402.59</v>
      </c>
      <c r="G24" s="64">
        <f t="shared" si="0"/>
        <v>-132145092.97</v>
      </c>
    </row>
    <row r="25" spans="2:7" outlineLevel="2" x14ac:dyDescent="0.2">
      <c r="B25" s="61" t="s">
        <v>21</v>
      </c>
      <c r="C25" s="62">
        <v>860002503</v>
      </c>
      <c r="D25" s="62" t="s">
        <v>38</v>
      </c>
      <c r="E25" s="63">
        <v>12702657</v>
      </c>
      <c r="F25" s="63">
        <v>12608242</v>
      </c>
      <c r="G25" s="64">
        <f t="shared" si="0"/>
        <v>-94415</v>
      </c>
    </row>
    <row r="26" spans="2:7" outlineLevel="2" x14ac:dyDescent="0.2">
      <c r="B26" s="61" t="s">
        <v>21</v>
      </c>
      <c r="C26" s="62">
        <v>860008645</v>
      </c>
      <c r="D26" s="62" t="s">
        <v>48</v>
      </c>
      <c r="E26" s="63">
        <v>5301137</v>
      </c>
      <c r="F26" s="63">
        <v>5174155</v>
      </c>
      <c r="G26" s="64">
        <f t="shared" si="0"/>
        <v>-126982</v>
      </c>
    </row>
    <row r="27" spans="2:7" outlineLevel="2" x14ac:dyDescent="0.2">
      <c r="B27" s="61" t="s">
        <v>21</v>
      </c>
      <c r="C27" s="62">
        <v>860009174</v>
      </c>
      <c r="D27" s="62" t="s">
        <v>49</v>
      </c>
      <c r="E27" s="63">
        <v>8970368</v>
      </c>
      <c r="F27" s="63">
        <v>3875136</v>
      </c>
      <c r="G27" s="64">
        <f t="shared" si="0"/>
        <v>-5095232</v>
      </c>
    </row>
    <row r="28" spans="2:7" outlineLevel="2" x14ac:dyDescent="0.2">
      <c r="B28" s="61" t="s">
        <v>21</v>
      </c>
      <c r="C28" s="62">
        <v>860011153</v>
      </c>
      <c r="D28" s="62" t="s">
        <v>207</v>
      </c>
      <c r="E28" s="63">
        <v>17329997.719999999</v>
      </c>
      <c r="F28" s="63">
        <v>7889658</v>
      </c>
      <c r="G28" s="64">
        <f t="shared" si="0"/>
        <v>-9440339.7199999988</v>
      </c>
    </row>
    <row r="29" spans="2:7" ht="12.75" outlineLevel="2" thickBot="1" x14ac:dyDescent="0.25">
      <c r="B29" s="61" t="s">
        <v>21</v>
      </c>
      <c r="C29" s="62">
        <v>890903790</v>
      </c>
      <c r="D29" s="62" t="s">
        <v>50</v>
      </c>
      <c r="E29" s="63">
        <v>235283489.26999998</v>
      </c>
      <c r="F29" s="63">
        <v>195154912</v>
      </c>
      <c r="G29" s="64">
        <f t="shared" si="0"/>
        <v>-40128577.269999981</v>
      </c>
    </row>
    <row r="30" spans="2:7" ht="12.75" outlineLevel="1" thickBot="1" x14ac:dyDescent="0.25">
      <c r="B30" s="69" t="s">
        <v>177</v>
      </c>
      <c r="C30" s="70"/>
      <c r="D30" s="70"/>
      <c r="E30" s="71">
        <f>SUBTOTAL(9,E21:E29)</f>
        <v>554649137.54999995</v>
      </c>
      <c r="F30" s="71">
        <f>SUBTOTAL(9,F21:F29)</f>
        <v>369929836.21000004</v>
      </c>
      <c r="G30" s="72">
        <f>SUBTOTAL(9,G21:G29)</f>
        <v>-184719301.33999997</v>
      </c>
    </row>
    <row r="31" spans="2:7" outlineLevel="2" x14ac:dyDescent="0.2">
      <c r="B31" s="61" t="s">
        <v>22</v>
      </c>
      <c r="C31" s="62">
        <v>65719317</v>
      </c>
      <c r="D31" s="62" t="s">
        <v>312</v>
      </c>
      <c r="E31" s="63">
        <v>0</v>
      </c>
      <c r="F31" s="63">
        <v>13300</v>
      </c>
      <c r="G31" s="64">
        <f t="shared" si="0"/>
        <v>13300</v>
      </c>
    </row>
    <row r="32" spans="2:7" outlineLevel="2" x14ac:dyDescent="0.2">
      <c r="B32" s="61" t="s">
        <v>22</v>
      </c>
      <c r="C32" s="62">
        <v>800251440</v>
      </c>
      <c r="D32" s="62" t="s">
        <v>57</v>
      </c>
      <c r="E32" s="63">
        <v>0</v>
      </c>
      <c r="F32" s="63">
        <v>424007656</v>
      </c>
      <c r="G32" s="64">
        <f t="shared" si="0"/>
        <v>424007656</v>
      </c>
    </row>
    <row r="33" spans="2:7" ht="12.75" outlineLevel="2" thickBot="1" x14ac:dyDescent="0.25">
      <c r="B33" s="61" t="s">
        <v>22</v>
      </c>
      <c r="C33" s="62">
        <v>900226715</v>
      </c>
      <c r="D33" s="62" t="s">
        <v>78</v>
      </c>
      <c r="E33" s="63">
        <v>741887636</v>
      </c>
      <c r="F33" s="63">
        <v>521942606</v>
      </c>
      <c r="G33" s="64">
        <f t="shared" si="0"/>
        <v>-219945030</v>
      </c>
    </row>
    <row r="34" spans="2:7" ht="12.75" outlineLevel="1" thickBot="1" x14ac:dyDescent="0.25">
      <c r="B34" s="69" t="s">
        <v>178</v>
      </c>
      <c r="C34" s="70"/>
      <c r="D34" s="70"/>
      <c r="E34" s="71">
        <f>SUBTOTAL(9,E31:E33)</f>
        <v>741887636</v>
      </c>
      <c r="F34" s="71">
        <f>SUBTOTAL(9,F31:F33)</f>
        <v>945963562</v>
      </c>
      <c r="G34" s="72">
        <f>SUBTOTAL(9,G31:G33)</f>
        <v>204075926</v>
      </c>
    </row>
    <row r="35" spans="2:7" outlineLevel="2" x14ac:dyDescent="0.2">
      <c r="B35" s="61" t="s">
        <v>23</v>
      </c>
      <c r="C35" s="62">
        <v>800088702</v>
      </c>
      <c r="D35" s="62" t="s">
        <v>53</v>
      </c>
      <c r="E35" s="63">
        <v>1715847536.1100001</v>
      </c>
      <c r="F35" s="63">
        <v>1008647884.4300001</v>
      </c>
      <c r="G35" s="64">
        <f t="shared" si="0"/>
        <v>-707199651.68000007</v>
      </c>
    </row>
    <row r="36" spans="2:7" outlineLevel="2" x14ac:dyDescent="0.2">
      <c r="B36" s="61" t="s">
        <v>23</v>
      </c>
      <c r="C36" s="62">
        <v>800112806</v>
      </c>
      <c r="D36" s="62" t="s">
        <v>222</v>
      </c>
      <c r="E36" s="63">
        <v>3556290</v>
      </c>
      <c r="F36" s="63">
        <v>3036774</v>
      </c>
      <c r="G36" s="64">
        <f t="shared" si="0"/>
        <v>-519516</v>
      </c>
    </row>
    <row r="37" spans="2:7" outlineLevel="2" x14ac:dyDescent="0.2">
      <c r="B37" s="61" t="s">
        <v>23</v>
      </c>
      <c r="C37" s="62">
        <v>800130907</v>
      </c>
      <c r="D37" s="62" t="s">
        <v>241</v>
      </c>
      <c r="E37" s="63">
        <v>2388639530.54</v>
      </c>
      <c r="F37" s="63">
        <v>1681060836.25</v>
      </c>
      <c r="G37" s="64">
        <f t="shared" si="0"/>
        <v>-707578694.28999996</v>
      </c>
    </row>
    <row r="38" spans="2:7" outlineLevel="2" x14ac:dyDescent="0.2">
      <c r="B38" s="61" t="s">
        <v>23</v>
      </c>
      <c r="C38" s="62">
        <v>800249241</v>
      </c>
      <c r="D38" s="62" t="s">
        <v>55</v>
      </c>
      <c r="E38" s="63">
        <v>4458514</v>
      </c>
      <c r="F38" s="63">
        <v>4458514</v>
      </c>
      <c r="G38" s="64">
        <f t="shared" si="0"/>
        <v>0</v>
      </c>
    </row>
    <row r="39" spans="2:7" outlineLevel="2" x14ac:dyDescent="0.2">
      <c r="B39" s="61" t="s">
        <v>23</v>
      </c>
      <c r="C39" s="62">
        <v>800251440</v>
      </c>
      <c r="D39" s="62" t="s">
        <v>57</v>
      </c>
      <c r="E39" s="63">
        <v>400113376.39000034</v>
      </c>
      <c r="F39" s="63">
        <v>667138950.62999988</v>
      </c>
      <c r="G39" s="64">
        <f t="shared" si="0"/>
        <v>267025574.23999953</v>
      </c>
    </row>
    <row r="40" spans="2:7" outlineLevel="2" x14ac:dyDescent="0.2">
      <c r="B40" s="61" t="s">
        <v>23</v>
      </c>
      <c r="C40" s="62">
        <v>805001157</v>
      </c>
      <c r="D40" s="62" t="s">
        <v>60</v>
      </c>
      <c r="E40" s="63">
        <v>49365765</v>
      </c>
      <c r="F40" s="63">
        <v>46531032</v>
      </c>
      <c r="G40" s="64">
        <f t="shared" si="0"/>
        <v>-2834733</v>
      </c>
    </row>
    <row r="41" spans="2:7" outlineLevel="2" x14ac:dyDescent="0.2">
      <c r="B41" s="61" t="s">
        <v>23</v>
      </c>
      <c r="C41" s="62">
        <v>806008394</v>
      </c>
      <c r="D41" s="62" t="s">
        <v>61</v>
      </c>
      <c r="E41" s="63">
        <v>254984645.38999999</v>
      </c>
      <c r="F41" s="63">
        <v>321864232</v>
      </c>
      <c r="G41" s="64">
        <f t="shared" si="0"/>
        <v>66879586.610000014</v>
      </c>
    </row>
    <row r="42" spans="2:7" outlineLevel="2" x14ac:dyDescent="0.2">
      <c r="B42" s="61" t="s">
        <v>23</v>
      </c>
      <c r="C42" s="62">
        <v>809008362</v>
      </c>
      <c r="D42" s="62" t="s">
        <v>135</v>
      </c>
      <c r="E42" s="63">
        <v>6875044</v>
      </c>
      <c r="F42" s="63">
        <v>15785603</v>
      </c>
      <c r="G42" s="64">
        <f t="shared" si="0"/>
        <v>8910559</v>
      </c>
    </row>
    <row r="43" spans="2:7" outlineLevel="2" x14ac:dyDescent="0.2">
      <c r="B43" s="61" t="s">
        <v>23</v>
      </c>
      <c r="C43" s="62">
        <v>817000248</v>
      </c>
      <c r="D43" s="62" t="s">
        <v>63</v>
      </c>
      <c r="E43" s="63">
        <v>18151020</v>
      </c>
      <c r="F43" s="63">
        <v>18151020</v>
      </c>
      <c r="G43" s="64">
        <f t="shared" si="0"/>
        <v>0</v>
      </c>
    </row>
    <row r="44" spans="2:7" outlineLevel="2" x14ac:dyDescent="0.2">
      <c r="B44" s="61" t="s">
        <v>23</v>
      </c>
      <c r="C44" s="62">
        <v>830003564</v>
      </c>
      <c r="D44" s="62" t="s">
        <v>65</v>
      </c>
      <c r="E44" s="63">
        <v>4325898475.0699997</v>
      </c>
      <c r="F44" s="63">
        <v>6515780006.7200003</v>
      </c>
      <c r="G44" s="64">
        <f t="shared" si="0"/>
        <v>2189881531.6500006</v>
      </c>
    </row>
    <row r="45" spans="2:7" outlineLevel="2" x14ac:dyDescent="0.2">
      <c r="B45" s="61" t="s">
        <v>23</v>
      </c>
      <c r="C45" s="62">
        <v>830028288</v>
      </c>
      <c r="D45" s="62" t="s">
        <v>125</v>
      </c>
      <c r="E45" s="63">
        <v>961026</v>
      </c>
      <c r="F45" s="63">
        <v>769026</v>
      </c>
      <c r="G45" s="64">
        <f t="shared" si="0"/>
        <v>-192000</v>
      </c>
    </row>
    <row r="46" spans="2:7" outlineLevel="2" x14ac:dyDescent="0.2">
      <c r="B46" s="61" t="s">
        <v>23</v>
      </c>
      <c r="C46" s="62">
        <v>830113831</v>
      </c>
      <c r="D46" s="62" t="s">
        <v>68</v>
      </c>
      <c r="E46" s="63">
        <v>245573094.06</v>
      </c>
      <c r="F46" s="63">
        <v>203072974.46000001</v>
      </c>
      <c r="G46" s="64">
        <f t="shared" si="0"/>
        <v>-42500119.599999994</v>
      </c>
    </row>
    <row r="47" spans="2:7" outlineLevel="2" x14ac:dyDescent="0.2">
      <c r="B47" s="61" t="s">
        <v>23</v>
      </c>
      <c r="C47" s="62">
        <v>837000084</v>
      </c>
      <c r="D47" s="62" t="s">
        <v>139</v>
      </c>
      <c r="E47" s="63">
        <v>2342721</v>
      </c>
      <c r="F47" s="63">
        <v>776982</v>
      </c>
      <c r="G47" s="64">
        <f t="shared" si="0"/>
        <v>-1565739</v>
      </c>
    </row>
    <row r="48" spans="2:7" outlineLevel="2" x14ac:dyDescent="0.2">
      <c r="B48" s="61" t="s">
        <v>23</v>
      </c>
      <c r="C48" s="62">
        <v>860066942</v>
      </c>
      <c r="D48" s="62" t="s">
        <v>70</v>
      </c>
      <c r="E48" s="63">
        <v>1989403942.0900002</v>
      </c>
      <c r="F48" s="63">
        <v>871340815.76999998</v>
      </c>
      <c r="G48" s="64">
        <f t="shared" si="0"/>
        <v>-1118063126.3200002</v>
      </c>
    </row>
    <row r="49" spans="2:7" outlineLevel="2" x14ac:dyDescent="0.2">
      <c r="B49" s="61" t="s">
        <v>23</v>
      </c>
      <c r="C49" s="62">
        <v>890102044</v>
      </c>
      <c r="D49" s="62" t="s">
        <v>71</v>
      </c>
      <c r="E49" s="63">
        <v>8894336</v>
      </c>
      <c r="F49" s="63">
        <v>6595739</v>
      </c>
      <c r="G49" s="64">
        <f t="shared" si="0"/>
        <v>-2298597</v>
      </c>
    </row>
    <row r="50" spans="2:7" outlineLevel="2" x14ac:dyDescent="0.2">
      <c r="B50" s="61" t="s">
        <v>23</v>
      </c>
      <c r="C50" s="62">
        <v>890205361</v>
      </c>
      <c r="D50" s="62" t="s">
        <v>72</v>
      </c>
      <c r="E50" s="63">
        <v>2545084</v>
      </c>
      <c r="F50" s="63">
        <v>2545084</v>
      </c>
      <c r="G50" s="64">
        <f t="shared" si="0"/>
        <v>0</v>
      </c>
    </row>
    <row r="51" spans="2:7" outlineLevel="2" x14ac:dyDescent="0.2">
      <c r="B51" s="61" t="s">
        <v>23</v>
      </c>
      <c r="C51" s="62">
        <v>890303093</v>
      </c>
      <c r="D51" s="62" t="s">
        <v>73</v>
      </c>
      <c r="E51" s="63">
        <v>6423486</v>
      </c>
      <c r="F51" s="63">
        <v>7882336</v>
      </c>
      <c r="G51" s="64">
        <f t="shared" si="0"/>
        <v>1458850</v>
      </c>
    </row>
    <row r="52" spans="2:7" outlineLevel="2" x14ac:dyDescent="0.2">
      <c r="B52" s="61" t="s">
        <v>23</v>
      </c>
      <c r="C52" s="62">
        <v>891600091</v>
      </c>
      <c r="D52" s="62" t="s">
        <v>75</v>
      </c>
      <c r="E52" s="63">
        <v>4402438</v>
      </c>
      <c r="F52" s="63">
        <v>1281923</v>
      </c>
      <c r="G52" s="64">
        <f t="shared" si="0"/>
        <v>-3120515</v>
      </c>
    </row>
    <row r="53" spans="2:7" outlineLevel="2" x14ac:dyDescent="0.2">
      <c r="B53" s="61" t="s">
        <v>23</v>
      </c>
      <c r="C53" s="62">
        <v>891856000</v>
      </c>
      <c r="D53" s="62" t="s">
        <v>76</v>
      </c>
      <c r="E53" s="63">
        <v>88622362</v>
      </c>
      <c r="F53" s="63">
        <v>198927954.72</v>
      </c>
      <c r="G53" s="64">
        <f t="shared" si="0"/>
        <v>110305592.72</v>
      </c>
    </row>
    <row r="54" spans="2:7" outlineLevel="2" x14ac:dyDescent="0.2">
      <c r="B54" s="61" t="s">
        <v>23</v>
      </c>
      <c r="C54" s="62">
        <v>900156264</v>
      </c>
      <c r="D54" s="62" t="s">
        <v>77</v>
      </c>
      <c r="E54" s="63">
        <v>1076426209.6000004</v>
      </c>
      <c r="F54" s="63">
        <v>3556795042.1999998</v>
      </c>
      <c r="G54" s="64">
        <f t="shared" si="0"/>
        <v>2480368832.5999994</v>
      </c>
    </row>
    <row r="55" spans="2:7" outlineLevel="2" x14ac:dyDescent="0.2">
      <c r="B55" s="61" t="s">
        <v>23</v>
      </c>
      <c r="C55" s="62">
        <v>900226715</v>
      </c>
      <c r="D55" s="62" t="s">
        <v>78</v>
      </c>
      <c r="E55" s="63">
        <v>653966801.93999994</v>
      </c>
      <c r="F55" s="63">
        <v>662036966.23000002</v>
      </c>
      <c r="G55" s="64">
        <f t="shared" si="0"/>
        <v>8070164.2900000811</v>
      </c>
    </row>
    <row r="56" spans="2:7" outlineLevel="2" x14ac:dyDescent="0.2">
      <c r="B56" s="61" t="s">
        <v>23</v>
      </c>
      <c r="C56" s="62">
        <v>900256090</v>
      </c>
      <c r="D56" s="62" t="s">
        <v>79</v>
      </c>
      <c r="E56" s="63">
        <v>8892239</v>
      </c>
      <c r="F56" s="63">
        <v>8892239</v>
      </c>
      <c r="G56" s="64">
        <f t="shared" si="0"/>
        <v>0</v>
      </c>
    </row>
    <row r="57" spans="2:7" outlineLevel="2" x14ac:dyDescent="0.2">
      <c r="B57" s="61" t="s">
        <v>23</v>
      </c>
      <c r="C57" s="62">
        <v>900298372</v>
      </c>
      <c r="D57" s="62" t="s">
        <v>232</v>
      </c>
      <c r="E57" s="63">
        <v>1152862431.8800001</v>
      </c>
      <c r="F57" s="63">
        <v>368732452.01999998</v>
      </c>
      <c r="G57" s="64">
        <f t="shared" si="0"/>
        <v>-784129979.86000013</v>
      </c>
    </row>
    <row r="58" spans="2:7" outlineLevel="2" x14ac:dyDescent="0.2">
      <c r="B58" s="61" t="s">
        <v>23</v>
      </c>
      <c r="C58" s="62">
        <v>900604350</v>
      </c>
      <c r="D58" s="62" t="s">
        <v>259</v>
      </c>
      <c r="E58" s="63">
        <v>2743853</v>
      </c>
      <c r="F58" s="63">
        <v>8638026</v>
      </c>
      <c r="G58" s="64">
        <f t="shared" si="0"/>
        <v>5894173</v>
      </c>
    </row>
    <row r="59" spans="2:7" outlineLevel="2" x14ac:dyDescent="0.2">
      <c r="B59" s="61" t="s">
        <v>23</v>
      </c>
      <c r="C59" s="62">
        <v>900935126</v>
      </c>
      <c r="D59" s="62" t="s">
        <v>147</v>
      </c>
      <c r="E59" s="63">
        <v>27913124</v>
      </c>
      <c r="F59" s="63">
        <v>67170677.75</v>
      </c>
      <c r="G59" s="64">
        <f t="shared" si="0"/>
        <v>39257553.75</v>
      </c>
    </row>
    <row r="60" spans="2:7" outlineLevel="2" x14ac:dyDescent="0.2">
      <c r="B60" s="61" t="s">
        <v>23</v>
      </c>
      <c r="C60" s="62">
        <v>901021565</v>
      </c>
      <c r="D60" s="62" t="s">
        <v>270</v>
      </c>
      <c r="E60" s="63">
        <v>2518073</v>
      </c>
      <c r="F60" s="63">
        <v>4334198</v>
      </c>
      <c r="G60" s="64">
        <f t="shared" si="0"/>
        <v>1816125</v>
      </c>
    </row>
    <row r="61" spans="2:7" outlineLevel="2" x14ac:dyDescent="0.2">
      <c r="B61" s="61" t="s">
        <v>23</v>
      </c>
      <c r="C61" s="62">
        <v>901543211</v>
      </c>
      <c r="D61" s="62" t="s">
        <v>272</v>
      </c>
      <c r="E61" s="63">
        <v>115944054</v>
      </c>
      <c r="F61" s="63">
        <v>248904286</v>
      </c>
      <c r="G61" s="64">
        <f t="shared" si="0"/>
        <v>132960232</v>
      </c>
    </row>
    <row r="62" spans="2:7" outlineLevel="2" x14ac:dyDescent="0.2">
      <c r="B62" s="61" t="s">
        <v>23</v>
      </c>
      <c r="C62" s="62">
        <v>901543761</v>
      </c>
      <c r="D62" s="62" t="s">
        <v>265</v>
      </c>
      <c r="E62" s="63">
        <v>228124</v>
      </c>
      <c r="F62" s="63">
        <v>8617879</v>
      </c>
      <c r="G62" s="64">
        <f t="shared" si="0"/>
        <v>8389755</v>
      </c>
    </row>
    <row r="63" spans="2:7" outlineLevel="2" x14ac:dyDescent="0.2">
      <c r="B63" s="61" t="s">
        <v>23</v>
      </c>
      <c r="C63" s="62">
        <v>24046110947030</v>
      </c>
      <c r="D63" s="62" t="s">
        <v>313</v>
      </c>
      <c r="E63" s="63">
        <v>0</v>
      </c>
      <c r="F63" s="63">
        <v>278285</v>
      </c>
      <c r="G63" s="64">
        <f t="shared" si="0"/>
        <v>278285</v>
      </c>
    </row>
    <row r="64" spans="2:7" ht="12.75" outlineLevel="2" thickBot="1" x14ac:dyDescent="0.25">
      <c r="B64" s="61" t="s">
        <v>23</v>
      </c>
      <c r="C64" s="62" t="s">
        <v>289</v>
      </c>
      <c r="D64" s="62" t="s">
        <v>290</v>
      </c>
      <c r="E64" s="63">
        <v>0</v>
      </c>
      <c r="F64" s="63">
        <v>5530300</v>
      </c>
      <c r="G64" s="64">
        <f t="shared" si="0"/>
        <v>5530300</v>
      </c>
    </row>
    <row r="65" spans="2:7" ht="12.75" outlineLevel="1" thickBot="1" x14ac:dyDescent="0.25">
      <c r="B65" s="69" t="s">
        <v>179</v>
      </c>
      <c r="C65" s="70"/>
      <c r="D65" s="70"/>
      <c r="E65" s="71">
        <f>SUBTOTAL(9,E35:E64)</f>
        <v>14558553596.07</v>
      </c>
      <c r="F65" s="71">
        <f>SUBTOTAL(9,F35:F64)</f>
        <v>16515578039.18</v>
      </c>
      <c r="G65" s="72">
        <f>SUBTOTAL(9,G35:G64)</f>
        <v>1957024443.1099992</v>
      </c>
    </row>
    <row r="66" spans="2:7" outlineLevel="2" x14ac:dyDescent="0.2">
      <c r="B66" s="61" t="s">
        <v>24</v>
      </c>
      <c r="C66" s="62">
        <v>800084089</v>
      </c>
      <c r="D66" s="62" t="s">
        <v>314</v>
      </c>
      <c r="E66" s="63">
        <v>0</v>
      </c>
      <c r="F66" s="63">
        <v>-265200</v>
      </c>
      <c r="G66" s="64">
        <f t="shared" si="0"/>
        <v>-265200</v>
      </c>
    </row>
    <row r="67" spans="2:7" outlineLevel="2" x14ac:dyDescent="0.2">
      <c r="B67" s="61" t="s">
        <v>24</v>
      </c>
      <c r="C67" s="62">
        <v>800225340</v>
      </c>
      <c r="D67" s="62" t="s">
        <v>198</v>
      </c>
      <c r="E67" s="63">
        <v>226075925</v>
      </c>
      <c r="F67" s="63">
        <v>218007604</v>
      </c>
      <c r="G67" s="64">
        <f t="shared" si="0"/>
        <v>-8068321</v>
      </c>
    </row>
    <row r="68" spans="2:7" outlineLevel="2" x14ac:dyDescent="0.2">
      <c r="B68" s="61" t="s">
        <v>24</v>
      </c>
      <c r="C68" s="62">
        <v>800250596</v>
      </c>
      <c r="D68" s="62" t="s">
        <v>280</v>
      </c>
      <c r="E68" s="63">
        <v>7814500</v>
      </c>
      <c r="F68" s="63">
        <v>2102635</v>
      </c>
      <c r="G68" s="64">
        <f t="shared" si="0"/>
        <v>-5711865</v>
      </c>
    </row>
    <row r="69" spans="2:7" outlineLevel="2" x14ac:dyDescent="0.2">
      <c r="B69" s="61" t="s">
        <v>24</v>
      </c>
      <c r="C69" s="62">
        <v>830007606</v>
      </c>
      <c r="D69" s="62" t="s">
        <v>260</v>
      </c>
      <c r="E69" s="63">
        <v>3383276</v>
      </c>
      <c r="F69" s="63">
        <v>509091</v>
      </c>
      <c r="G69" s="64">
        <f t="shared" si="0"/>
        <v>-2874185</v>
      </c>
    </row>
    <row r="70" spans="2:7" outlineLevel="2" x14ac:dyDescent="0.2">
      <c r="B70" s="61" t="s">
        <v>24</v>
      </c>
      <c r="C70" s="62">
        <v>830040933</v>
      </c>
      <c r="D70" s="62" t="s">
        <v>293</v>
      </c>
      <c r="E70" s="63">
        <v>281852</v>
      </c>
      <c r="F70" s="63">
        <v>0</v>
      </c>
      <c r="G70" s="64">
        <f t="shared" si="0"/>
        <v>-281852</v>
      </c>
    </row>
    <row r="71" spans="2:7" outlineLevel="2" x14ac:dyDescent="0.2">
      <c r="B71" s="61" t="s">
        <v>24</v>
      </c>
      <c r="C71" s="62">
        <v>830105118</v>
      </c>
      <c r="D71" s="62" t="s">
        <v>287</v>
      </c>
      <c r="E71" s="63">
        <v>1119360</v>
      </c>
      <c r="F71" s="63">
        <v>596160</v>
      </c>
      <c r="G71" s="64">
        <f t="shared" si="0"/>
        <v>-523200</v>
      </c>
    </row>
    <row r="72" spans="2:7" outlineLevel="2" x14ac:dyDescent="0.2">
      <c r="B72" s="61" t="s">
        <v>24</v>
      </c>
      <c r="C72" s="62">
        <v>860013720</v>
      </c>
      <c r="D72" s="62" t="s">
        <v>269</v>
      </c>
      <c r="E72" s="63">
        <v>114000</v>
      </c>
      <c r="F72" s="63">
        <v>41338863</v>
      </c>
      <c r="G72" s="64">
        <f t="shared" si="0"/>
        <v>41224863</v>
      </c>
    </row>
    <row r="73" spans="2:7" outlineLevel="2" x14ac:dyDescent="0.2">
      <c r="B73" s="61" t="s">
        <v>24</v>
      </c>
      <c r="C73" s="62">
        <v>860056070</v>
      </c>
      <c r="D73" s="62" t="s">
        <v>266</v>
      </c>
      <c r="E73" s="63">
        <v>1481302431</v>
      </c>
      <c r="F73" s="63">
        <v>1573382010</v>
      </c>
      <c r="G73" s="64">
        <f t="shared" si="0"/>
        <v>92079579</v>
      </c>
    </row>
    <row r="74" spans="2:7" outlineLevel="2" x14ac:dyDescent="0.2">
      <c r="B74" s="61" t="s">
        <v>24</v>
      </c>
      <c r="C74" s="62">
        <v>860066789</v>
      </c>
      <c r="D74" s="62" t="s">
        <v>267</v>
      </c>
      <c r="E74" s="63">
        <v>7495855</v>
      </c>
      <c r="F74" s="63">
        <v>0</v>
      </c>
      <c r="G74" s="64">
        <f t="shared" si="0"/>
        <v>-7495855</v>
      </c>
    </row>
    <row r="75" spans="2:7" outlineLevel="2" x14ac:dyDescent="0.2">
      <c r="B75" s="61" t="s">
        <v>24</v>
      </c>
      <c r="C75" s="62">
        <v>860074914</v>
      </c>
      <c r="D75" s="62" t="s">
        <v>279</v>
      </c>
      <c r="E75" s="63">
        <v>430080</v>
      </c>
      <c r="F75" s="63">
        <v>1720320</v>
      </c>
      <c r="G75" s="64">
        <f t="shared" si="0"/>
        <v>1290240</v>
      </c>
    </row>
    <row r="76" spans="2:7" outlineLevel="2" x14ac:dyDescent="0.2">
      <c r="B76" s="61" t="s">
        <v>24</v>
      </c>
      <c r="C76" s="62">
        <v>860075558</v>
      </c>
      <c r="D76" s="62" t="s">
        <v>242</v>
      </c>
      <c r="E76" s="63">
        <v>10154316</v>
      </c>
      <c r="F76" s="63">
        <v>7390508</v>
      </c>
      <c r="G76" s="64">
        <f t="shared" ref="G76:G142" si="1">+F76-E76</f>
        <v>-2763808</v>
      </c>
    </row>
    <row r="77" spans="2:7" outlineLevel="2" x14ac:dyDescent="0.2">
      <c r="B77" s="61" t="s">
        <v>24</v>
      </c>
      <c r="C77" s="62">
        <v>860401496</v>
      </c>
      <c r="D77" s="62" t="s">
        <v>294</v>
      </c>
      <c r="E77" s="63">
        <v>1000040</v>
      </c>
      <c r="F77" s="63">
        <v>0</v>
      </c>
      <c r="G77" s="64">
        <f t="shared" si="1"/>
        <v>-1000040</v>
      </c>
    </row>
    <row r="78" spans="2:7" outlineLevel="2" x14ac:dyDescent="0.2">
      <c r="B78" s="61" t="s">
        <v>24</v>
      </c>
      <c r="C78" s="62">
        <v>860503634</v>
      </c>
      <c r="D78" s="62" t="s">
        <v>295</v>
      </c>
      <c r="E78" s="63">
        <v>6253337</v>
      </c>
      <c r="F78" s="63">
        <v>0</v>
      </c>
      <c r="G78" s="64">
        <f t="shared" si="1"/>
        <v>-6253337</v>
      </c>
    </row>
    <row r="79" spans="2:7" outlineLevel="2" x14ac:dyDescent="0.2">
      <c r="B79" s="61" t="s">
        <v>24</v>
      </c>
      <c r="C79" s="62">
        <v>860517302</v>
      </c>
      <c r="D79" s="62" t="s">
        <v>199</v>
      </c>
      <c r="E79" s="63">
        <v>44644446</v>
      </c>
      <c r="F79" s="63">
        <v>5213590</v>
      </c>
      <c r="G79" s="64">
        <f t="shared" si="1"/>
        <v>-39430856</v>
      </c>
    </row>
    <row r="80" spans="2:7" outlineLevel="2" x14ac:dyDescent="0.2">
      <c r="B80" s="61" t="s">
        <v>24</v>
      </c>
      <c r="C80" s="62">
        <v>860517647</v>
      </c>
      <c r="D80" s="62" t="s">
        <v>25</v>
      </c>
      <c r="E80" s="63">
        <v>161912286</v>
      </c>
      <c r="F80" s="63">
        <v>95733769</v>
      </c>
      <c r="G80" s="64">
        <f t="shared" si="1"/>
        <v>-66178517</v>
      </c>
    </row>
    <row r="81" spans="2:7" outlineLevel="2" x14ac:dyDescent="0.2">
      <c r="B81" s="61" t="s">
        <v>24</v>
      </c>
      <c r="C81" s="62">
        <v>890480123</v>
      </c>
      <c r="D81" s="62" t="s">
        <v>253</v>
      </c>
      <c r="E81" s="63">
        <v>7864873</v>
      </c>
      <c r="F81" s="63">
        <v>8992873</v>
      </c>
      <c r="G81" s="64">
        <f t="shared" si="1"/>
        <v>1128000</v>
      </c>
    </row>
    <row r="82" spans="2:7" ht="12.75" outlineLevel="2" thickBot="1" x14ac:dyDescent="0.25">
      <c r="B82" s="61" t="s">
        <v>24</v>
      </c>
      <c r="C82" s="62">
        <v>891000692</v>
      </c>
      <c r="D82" s="62" t="s">
        <v>281</v>
      </c>
      <c r="E82" s="63">
        <v>2667377</v>
      </c>
      <c r="F82" s="63">
        <v>19651858</v>
      </c>
      <c r="G82" s="64">
        <f t="shared" si="1"/>
        <v>16984481</v>
      </c>
    </row>
    <row r="83" spans="2:7" ht="12.75" outlineLevel="1" thickBot="1" x14ac:dyDescent="0.25">
      <c r="B83" s="69" t="s">
        <v>180</v>
      </c>
      <c r="C83" s="70"/>
      <c r="D83" s="70"/>
      <c r="E83" s="71">
        <f>SUBTOTAL(9,E66:E82)</f>
        <v>1962513954</v>
      </c>
      <c r="F83" s="71">
        <f>SUBTOTAL(9,F66:F82)</f>
        <v>1974374081</v>
      </c>
      <c r="G83" s="72">
        <f>SUBTOTAL(9,G66:G82)</f>
        <v>11860127</v>
      </c>
    </row>
    <row r="84" spans="2:7" outlineLevel="2" x14ac:dyDescent="0.2">
      <c r="B84" s="61" t="s">
        <v>150</v>
      </c>
      <c r="C84" s="62">
        <v>800246953</v>
      </c>
      <c r="D84" s="62" t="s">
        <v>168</v>
      </c>
      <c r="E84" s="63">
        <v>1214271662</v>
      </c>
      <c r="F84" s="63">
        <v>984583233</v>
      </c>
      <c r="G84" s="64">
        <f t="shared" si="1"/>
        <v>-229688429</v>
      </c>
    </row>
    <row r="85" spans="2:7" ht="12.75" outlineLevel="2" thickBot="1" x14ac:dyDescent="0.25">
      <c r="B85" s="61" t="s">
        <v>150</v>
      </c>
      <c r="C85" s="62">
        <v>899999061</v>
      </c>
      <c r="D85" s="62" t="s">
        <v>282</v>
      </c>
      <c r="E85" s="63">
        <v>3292112284</v>
      </c>
      <c r="F85" s="63">
        <v>2124490971</v>
      </c>
      <c r="G85" s="64">
        <f t="shared" si="1"/>
        <v>-1167621313</v>
      </c>
    </row>
    <row r="86" spans="2:7" ht="12.75" outlineLevel="1" thickBot="1" x14ac:dyDescent="0.25">
      <c r="B86" s="69" t="s">
        <v>181</v>
      </c>
      <c r="C86" s="70"/>
      <c r="D86" s="70"/>
      <c r="E86" s="71">
        <f>SUBTOTAL(9,E84:E85)</f>
        <v>4506383946</v>
      </c>
      <c r="F86" s="71">
        <f>SUBTOTAL(9,F84:F85)</f>
        <v>3109074204</v>
      </c>
      <c r="G86" s="72">
        <f>SUBTOTAL(9,G84:G85)</f>
        <v>-1397309742</v>
      </c>
    </row>
    <row r="87" spans="2:7" outlineLevel="2" x14ac:dyDescent="0.2">
      <c r="B87" s="61" t="s">
        <v>273</v>
      </c>
      <c r="C87" s="62">
        <v>800017030</v>
      </c>
      <c r="D87" s="62" t="s">
        <v>81</v>
      </c>
      <c r="E87" s="63">
        <v>499687165</v>
      </c>
      <c r="F87" s="63">
        <v>499687165</v>
      </c>
      <c r="G87" s="64">
        <f t="shared" si="1"/>
        <v>0</v>
      </c>
    </row>
    <row r="88" spans="2:7" outlineLevel="2" x14ac:dyDescent="0.2">
      <c r="B88" s="61" t="s">
        <v>273</v>
      </c>
      <c r="C88" s="62">
        <v>800091594</v>
      </c>
      <c r="D88" s="62" t="s">
        <v>82</v>
      </c>
      <c r="E88" s="63">
        <v>11970414</v>
      </c>
      <c r="F88" s="63">
        <v>10285867</v>
      </c>
      <c r="G88" s="64">
        <f t="shared" si="1"/>
        <v>-1684547</v>
      </c>
    </row>
    <row r="89" spans="2:7" outlineLevel="2" x14ac:dyDescent="0.2">
      <c r="B89" s="61" t="s">
        <v>273</v>
      </c>
      <c r="C89" s="62">
        <v>800094067</v>
      </c>
      <c r="D89" s="62" t="s">
        <v>83</v>
      </c>
      <c r="E89" s="63">
        <v>1984621</v>
      </c>
      <c r="F89" s="63">
        <v>1984621</v>
      </c>
      <c r="G89" s="64">
        <f t="shared" si="1"/>
        <v>0</v>
      </c>
    </row>
    <row r="90" spans="2:7" outlineLevel="2" x14ac:dyDescent="0.2">
      <c r="B90" s="61" t="s">
        <v>273</v>
      </c>
      <c r="C90" s="62">
        <v>800094164</v>
      </c>
      <c r="D90" s="62" t="s">
        <v>84</v>
      </c>
      <c r="E90" s="63">
        <v>38083865</v>
      </c>
      <c r="F90" s="63">
        <v>35280975</v>
      </c>
      <c r="G90" s="64">
        <f t="shared" si="1"/>
        <v>-2802890</v>
      </c>
    </row>
    <row r="91" spans="2:7" outlineLevel="2" x14ac:dyDescent="0.2">
      <c r="B91" s="61" t="s">
        <v>273</v>
      </c>
      <c r="C91" s="62">
        <v>800098911</v>
      </c>
      <c r="D91" s="62" t="s">
        <v>166</v>
      </c>
      <c r="E91" s="63">
        <v>2802091</v>
      </c>
      <c r="F91" s="63">
        <v>225768</v>
      </c>
      <c r="G91" s="64">
        <f t="shared" si="1"/>
        <v>-2576323</v>
      </c>
    </row>
    <row r="92" spans="2:7" outlineLevel="2" x14ac:dyDescent="0.2">
      <c r="B92" s="61" t="s">
        <v>273</v>
      </c>
      <c r="C92" s="62">
        <v>800102504</v>
      </c>
      <c r="D92" s="62" t="s">
        <v>167</v>
      </c>
      <c r="E92" s="63">
        <v>37510752</v>
      </c>
      <c r="F92" s="63">
        <v>32482308</v>
      </c>
      <c r="G92" s="64">
        <f t="shared" si="1"/>
        <v>-5028444</v>
      </c>
    </row>
    <row r="93" spans="2:7" outlineLevel="2" x14ac:dyDescent="0.2">
      <c r="B93" s="61" t="s">
        <v>273</v>
      </c>
      <c r="C93" s="62">
        <v>800103913</v>
      </c>
      <c r="D93" s="62" t="s">
        <v>85</v>
      </c>
      <c r="E93" s="63">
        <v>74648120.560000002</v>
      </c>
      <c r="F93" s="63">
        <v>74648120.560000002</v>
      </c>
      <c r="G93" s="64">
        <f t="shared" si="1"/>
        <v>0</v>
      </c>
    </row>
    <row r="94" spans="2:7" outlineLevel="2" x14ac:dyDescent="0.2">
      <c r="B94" s="61" t="s">
        <v>273</v>
      </c>
      <c r="C94" s="62">
        <v>800103920</v>
      </c>
      <c r="D94" s="62" t="s">
        <v>86</v>
      </c>
      <c r="E94" s="63">
        <v>154406953</v>
      </c>
      <c r="F94" s="63">
        <v>138294755</v>
      </c>
      <c r="G94" s="64">
        <f t="shared" si="1"/>
        <v>-16112198</v>
      </c>
    </row>
    <row r="95" spans="2:7" outlineLevel="2" x14ac:dyDescent="0.2">
      <c r="B95" s="61" t="s">
        <v>273</v>
      </c>
      <c r="C95" s="62">
        <v>800103923</v>
      </c>
      <c r="D95" s="62" t="s">
        <v>213</v>
      </c>
      <c r="E95" s="63">
        <v>9650459</v>
      </c>
      <c r="F95" s="63">
        <v>9713409</v>
      </c>
      <c r="G95" s="64">
        <f t="shared" si="1"/>
        <v>62950</v>
      </c>
    </row>
    <row r="96" spans="2:7" outlineLevel="2" x14ac:dyDescent="0.2">
      <c r="B96" s="61" t="s">
        <v>273</v>
      </c>
      <c r="C96" s="62">
        <v>800103927</v>
      </c>
      <c r="D96" s="62" t="s">
        <v>87</v>
      </c>
      <c r="E96" s="63">
        <v>38253341</v>
      </c>
      <c r="F96" s="63">
        <v>38253341</v>
      </c>
      <c r="G96" s="64">
        <f t="shared" si="1"/>
        <v>0</v>
      </c>
    </row>
    <row r="97" spans="2:7" outlineLevel="2" x14ac:dyDescent="0.2">
      <c r="B97" s="61" t="s">
        <v>273</v>
      </c>
      <c r="C97" s="62">
        <v>800103935</v>
      </c>
      <c r="D97" s="62" t="s">
        <v>88</v>
      </c>
      <c r="E97" s="63">
        <v>248741484.20999998</v>
      </c>
      <c r="F97" s="63">
        <v>239160385.21000001</v>
      </c>
      <c r="G97" s="64">
        <f t="shared" si="1"/>
        <v>-9581098.9999999702</v>
      </c>
    </row>
    <row r="98" spans="2:7" outlineLevel="2" x14ac:dyDescent="0.2">
      <c r="B98" s="61" t="s">
        <v>273</v>
      </c>
      <c r="C98" s="62">
        <v>800113672</v>
      </c>
      <c r="D98" s="62" t="s">
        <v>89</v>
      </c>
      <c r="E98" s="63">
        <v>8624233</v>
      </c>
      <c r="F98" s="63">
        <v>8168648</v>
      </c>
      <c r="G98" s="64">
        <f t="shared" si="1"/>
        <v>-455585</v>
      </c>
    </row>
    <row r="99" spans="2:7" outlineLevel="2" x14ac:dyDescent="0.2">
      <c r="B99" s="61" t="s">
        <v>273</v>
      </c>
      <c r="C99" s="62">
        <v>800114312</v>
      </c>
      <c r="D99" s="62" t="s">
        <v>90</v>
      </c>
      <c r="E99" s="63">
        <v>146156584</v>
      </c>
      <c r="F99" s="63">
        <v>67686008</v>
      </c>
      <c r="G99" s="64">
        <f t="shared" si="1"/>
        <v>-78470576</v>
      </c>
    </row>
    <row r="100" spans="2:7" outlineLevel="2" x14ac:dyDescent="0.2">
      <c r="B100" s="61" t="s">
        <v>273</v>
      </c>
      <c r="C100" s="62">
        <v>800176413</v>
      </c>
      <c r="D100" s="62" t="s">
        <v>91</v>
      </c>
      <c r="E100" s="63">
        <v>419675137</v>
      </c>
      <c r="F100" s="63">
        <v>431488527</v>
      </c>
      <c r="G100" s="64">
        <f t="shared" si="1"/>
        <v>11813390</v>
      </c>
    </row>
    <row r="101" spans="2:7" outlineLevel="2" x14ac:dyDescent="0.2">
      <c r="B101" s="61" t="s">
        <v>273</v>
      </c>
      <c r="C101" s="62">
        <v>800180260</v>
      </c>
      <c r="D101" s="62" t="s">
        <v>92</v>
      </c>
      <c r="E101" s="63">
        <v>8274315</v>
      </c>
      <c r="F101" s="63">
        <v>8274315</v>
      </c>
      <c r="G101" s="64">
        <f t="shared" si="1"/>
        <v>0</v>
      </c>
    </row>
    <row r="102" spans="2:7" outlineLevel="2" x14ac:dyDescent="0.2">
      <c r="B102" s="61" t="s">
        <v>273</v>
      </c>
      <c r="C102" s="62">
        <v>800182159</v>
      </c>
      <c r="D102" s="62" t="s">
        <v>93</v>
      </c>
      <c r="E102" s="63">
        <v>3499945</v>
      </c>
      <c r="F102" s="63">
        <v>452598</v>
      </c>
      <c r="G102" s="64">
        <f t="shared" si="1"/>
        <v>-3047347</v>
      </c>
    </row>
    <row r="103" spans="2:7" outlineLevel="2" x14ac:dyDescent="0.2">
      <c r="B103" s="61" t="s">
        <v>273</v>
      </c>
      <c r="C103" s="62">
        <v>800198972</v>
      </c>
      <c r="D103" s="62" t="s">
        <v>214</v>
      </c>
      <c r="E103" s="63">
        <v>8955073</v>
      </c>
      <c r="F103" s="63">
        <v>8955073</v>
      </c>
      <c r="G103" s="64">
        <f t="shared" si="1"/>
        <v>0</v>
      </c>
    </row>
    <row r="104" spans="2:7" outlineLevel="2" x14ac:dyDescent="0.2">
      <c r="B104" s="61" t="s">
        <v>273</v>
      </c>
      <c r="C104" s="62">
        <v>802003228</v>
      </c>
      <c r="D104" s="62" t="s">
        <v>94</v>
      </c>
      <c r="E104" s="63">
        <v>24995158</v>
      </c>
      <c r="F104" s="63">
        <v>22590553</v>
      </c>
      <c r="G104" s="64">
        <f t="shared" si="1"/>
        <v>-2404605</v>
      </c>
    </row>
    <row r="105" spans="2:7" outlineLevel="2" x14ac:dyDescent="0.2">
      <c r="B105" s="61" t="s">
        <v>273</v>
      </c>
      <c r="C105" s="62">
        <v>812000243</v>
      </c>
      <c r="D105" s="62" t="s">
        <v>95</v>
      </c>
      <c r="E105" s="63">
        <v>8783632</v>
      </c>
      <c r="F105" s="63">
        <v>6793952</v>
      </c>
      <c r="G105" s="64">
        <f t="shared" si="1"/>
        <v>-1989680</v>
      </c>
    </row>
    <row r="106" spans="2:7" outlineLevel="2" x14ac:dyDescent="0.2">
      <c r="B106" s="61" t="s">
        <v>273</v>
      </c>
      <c r="C106" s="62">
        <v>832001966</v>
      </c>
      <c r="D106" s="62" t="s">
        <v>96</v>
      </c>
      <c r="E106" s="63">
        <v>559645143</v>
      </c>
      <c r="F106" s="63">
        <v>449426059</v>
      </c>
      <c r="G106" s="64">
        <f t="shared" si="1"/>
        <v>-110219084</v>
      </c>
    </row>
    <row r="107" spans="2:7" outlineLevel="2" x14ac:dyDescent="0.2">
      <c r="B107" s="61" t="s">
        <v>273</v>
      </c>
      <c r="C107" s="62">
        <v>890000464</v>
      </c>
      <c r="D107" s="62" t="s">
        <v>296</v>
      </c>
      <c r="E107" s="63">
        <v>55900</v>
      </c>
      <c r="F107" s="63">
        <v>0</v>
      </c>
      <c r="G107" s="64">
        <f t="shared" si="1"/>
        <v>-55900</v>
      </c>
    </row>
    <row r="108" spans="2:7" outlineLevel="2" x14ac:dyDescent="0.2">
      <c r="B108" s="61" t="s">
        <v>273</v>
      </c>
      <c r="C108" s="62">
        <v>890001639</v>
      </c>
      <c r="D108" s="62" t="s">
        <v>97</v>
      </c>
      <c r="E108" s="63">
        <v>40190319</v>
      </c>
      <c r="F108" s="63">
        <v>40190319</v>
      </c>
      <c r="G108" s="64">
        <f t="shared" si="1"/>
        <v>0</v>
      </c>
    </row>
    <row r="109" spans="2:7" outlineLevel="2" x14ac:dyDescent="0.2">
      <c r="B109" s="61" t="s">
        <v>273</v>
      </c>
      <c r="C109" s="62">
        <v>890102006</v>
      </c>
      <c r="D109" s="62" t="s">
        <v>98</v>
      </c>
      <c r="E109" s="63">
        <v>138371464</v>
      </c>
      <c r="F109" s="63">
        <v>136498728</v>
      </c>
      <c r="G109" s="64">
        <f t="shared" si="1"/>
        <v>-1872736</v>
      </c>
    </row>
    <row r="110" spans="2:7" outlineLevel="2" x14ac:dyDescent="0.2">
      <c r="B110" s="61" t="s">
        <v>273</v>
      </c>
      <c r="C110" s="62">
        <v>890102018</v>
      </c>
      <c r="D110" s="62" t="s">
        <v>99</v>
      </c>
      <c r="E110" s="63">
        <v>1244726</v>
      </c>
      <c r="F110" s="63">
        <v>1244726</v>
      </c>
      <c r="G110" s="64">
        <f t="shared" si="1"/>
        <v>0</v>
      </c>
    </row>
    <row r="111" spans="2:7" outlineLevel="2" x14ac:dyDescent="0.2">
      <c r="B111" s="61" t="s">
        <v>273</v>
      </c>
      <c r="C111" s="62">
        <v>890201235</v>
      </c>
      <c r="D111" s="62" t="s">
        <v>81</v>
      </c>
      <c r="E111" s="63">
        <v>16750794</v>
      </c>
      <c r="F111" s="63">
        <v>16750794</v>
      </c>
      <c r="G111" s="64">
        <f t="shared" si="1"/>
        <v>0</v>
      </c>
    </row>
    <row r="112" spans="2:7" outlineLevel="2" x14ac:dyDescent="0.2">
      <c r="B112" s="61" t="s">
        <v>273</v>
      </c>
      <c r="C112" s="62">
        <v>890399029</v>
      </c>
      <c r="D112" s="62" t="s">
        <v>100</v>
      </c>
      <c r="E112" s="63">
        <v>134755866</v>
      </c>
      <c r="F112" s="63">
        <v>90767330</v>
      </c>
      <c r="G112" s="64">
        <f t="shared" si="1"/>
        <v>-43988536</v>
      </c>
    </row>
    <row r="113" spans="2:7" outlineLevel="2" x14ac:dyDescent="0.2">
      <c r="B113" s="61" t="s">
        <v>273</v>
      </c>
      <c r="C113" s="62">
        <v>890480126</v>
      </c>
      <c r="D113" s="62" t="s">
        <v>101</v>
      </c>
      <c r="E113" s="63">
        <v>253980763</v>
      </c>
      <c r="F113" s="63">
        <v>250590415</v>
      </c>
      <c r="G113" s="64">
        <f t="shared" si="1"/>
        <v>-3390348</v>
      </c>
    </row>
    <row r="114" spans="2:7" outlineLevel="2" x14ac:dyDescent="0.2">
      <c r="B114" s="61" t="s">
        <v>273</v>
      </c>
      <c r="C114" s="62">
        <v>890480184</v>
      </c>
      <c r="D114" s="62" t="s">
        <v>102</v>
      </c>
      <c r="E114" s="63">
        <v>50755830</v>
      </c>
      <c r="F114" s="63">
        <v>14510588</v>
      </c>
      <c r="G114" s="64">
        <f t="shared" si="1"/>
        <v>-36245242</v>
      </c>
    </row>
    <row r="115" spans="2:7" outlineLevel="2" x14ac:dyDescent="0.2">
      <c r="B115" s="61" t="s">
        <v>273</v>
      </c>
      <c r="C115" s="62">
        <v>890500890</v>
      </c>
      <c r="D115" s="62" t="s">
        <v>194</v>
      </c>
      <c r="E115" s="63">
        <v>98798546</v>
      </c>
      <c r="F115" s="63">
        <v>112344422</v>
      </c>
      <c r="G115" s="64">
        <f t="shared" si="1"/>
        <v>13545876</v>
      </c>
    </row>
    <row r="116" spans="2:7" outlineLevel="2" x14ac:dyDescent="0.2">
      <c r="B116" s="61" t="s">
        <v>273</v>
      </c>
      <c r="C116" s="62">
        <v>890716145</v>
      </c>
      <c r="D116" s="62" t="s">
        <v>104</v>
      </c>
      <c r="E116" s="63">
        <v>188083114</v>
      </c>
      <c r="F116" s="63">
        <v>149866731</v>
      </c>
      <c r="G116" s="64">
        <f t="shared" si="1"/>
        <v>-38216383</v>
      </c>
    </row>
    <row r="117" spans="2:7" outlineLevel="2" x14ac:dyDescent="0.2">
      <c r="B117" s="61" t="s">
        <v>273</v>
      </c>
      <c r="C117" s="62">
        <v>890900286</v>
      </c>
      <c r="D117" s="62" t="s">
        <v>105</v>
      </c>
      <c r="E117" s="63">
        <v>11929048</v>
      </c>
      <c r="F117" s="63">
        <v>11929048</v>
      </c>
      <c r="G117" s="64">
        <f t="shared" si="1"/>
        <v>0</v>
      </c>
    </row>
    <row r="118" spans="2:7" outlineLevel="2" x14ac:dyDescent="0.2">
      <c r="B118" s="61" t="s">
        <v>273</v>
      </c>
      <c r="C118" s="62">
        <v>890906445</v>
      </c>
      <c r="D118" s="62" t="s">
        <v>158</v>
      </c>
      <c r="E118" s="63">
        <v>103210</v>
      </c>
      <c r="F118" s="63">
        <v>103210</v>
      </c>
      <c r="G118" s="64">
        <f t="shared" si="1"/>
        <v>0</v>
      </c>
    </row>
    <row r="119" spans="2:7" outlineLevel="2" x14ac:dyDescent="0.2">
      <c r="B119" s="61" t="s">
        <v>273</v>
      </c>
      <c r="C119" s="62">
        <v>890980998</v>
      </c>
      <c r="D119" s="62" t="s">
        <v>165</v>
      </c>
      <c r="E119" s="63">
        <v>388357</v>
      </c>
      <c r="F119" s="63">
        <v>388357</v>
      </c>
      <c r="G119" s="64">
        <f t="shared" si="1"/>
        <v>0</v>
      </c>
    </row>
    <row r="120" spans="2:7" outlineLevel="2" x14ac:dyDescent="0.2">
      <c r="B120" s="61" t="s">
        <v>273</v>
      </c>
      <c r="C120" s="62">
        <v>891180070</v>
      </c>
      <c r="D120" s="62" t="s">
        <v>159</v>
      </c>
      <c r="E120" s="63">
        <v>3542766</v>
      </c>
      <c r="F120" s="63">
        <v>3542766</v>
      </c>
      <c r="G120" s="64">
        <f t="shared" si="1"/>
        <v>0</v>
      </c>
    </row>
    <row r="121" spans="2:7" outlineLevel="2" x14ac:dyDescent="0.2">
      <c r="B121" s="61" t="s">
        <v>273</v>
      </c>
      <c r="C121" s="62">
        <v>891280001</v>
      </c>
      <c r="D121" s="62" t="s">
        <v>107</v>
      </c>
      <c r="E121" s="63">
        <v>60776463</v>
      </c>
      <c r="F121" s="63">
        <v>55204914</v>
      </c>
      <c r="G121" s="64">
        <f t="shared" si="1"/>
        <v>-5571549</v>
      </c>
    </row>
    <row r="122" spans="2:7" outlineLevel="2" x14ac:dyDescent="0.2">
      <c r="B122" s="61" t="s">
        <v>273</v>
      </c>
      <c r="C122" s="62">
        <v>891480085</v>
      </c>
      <c r="D122" s="62" t="s">
        <v>108</v>
      </c>
      <c r="E122" s="63">
        <v>7105823</v>
      </c>
      <c r="F122" s="63">
        <v>7105823</v>
      </c>
      <c r="G122" s="64">
        <f t="shared" si="1"/>
        <v>0</v>
      </c>
    </row>
    <row r="123" spans="2:7" outlineLevel="2" x14ac:dyDescent="0.2">
      <c r="B123" s="61" t="s">
        <v>273</v>
      </c>
      <c r="C123" s="62">
        <v>891580016</v>
      </c>
      <c r="D123" s="62" t="s">
        <v>109</v>
      </c>
      <c r="E123" s="63">
        <v>42640641</v>
      </c>
      <c r="F123" s="63">
        <v>42640641</v>
      </c>
      <c r="G123" s="64">
        <f t="shared" si="1"/>
        <v>0</v>
      </c>
    </row>
    <row r="124" spans="2:7" outlineLevel="2" x14ac:dyDescent="0.2">
      <c r="B124" s="61" t="s">
        <v>273</v>
      </c>
      <c r="C124" s="62">
        <v>891680004</v>
      </c>
      <c r="D124" s="62" t="s">
        <v>110</v>
      </c>
      <c r="E124" s="63">
        <v>75837328</v>
      </c>
      <c r="F124" s="63">
        <v>57790250</v>
      </c>
      <c r="G124" s="64">
        <f t="shared" si="1"/>
        <v>-18047078</v>
      </c>
    </row>
    <row r="125" spans="2:7" outlineLevel="2" x14ac:dyDescent="0.2">
      <c r="B125" s="61" t="s">
        <v>273</v>
      </c>
      <c r="C125" s="62">
        <v>891780009</v>
      </c>
      <c r="D125" s="62" t="s">
        <v>208</v>
      </c>
      <c r="E125" s="63">
        <v>1371417</v>
      </c>
      <c r="F125" s="63">
        <v>1371417</v>
      </c>
      <c r="G125" s="64">
        <f t="shared" si="1"/>
        <v>0</v>
      </c>
    </row>
    <row r="126" spans="2:7" outlineLevel="2" x14ac:dyDescent="0.2">
      <c r="B126" s="61" t="s">
        <v>273</v>
      </c>
      <c r="C126" s="62">
        <v>891800498</v>
      </c>
      <c r="D126" s="62" t="s">
        <v>111</v>
      </c>
      <c r="E126" s="63">
        <v>83327613</v>
      </c>
      <c r="F126" s="63">
        <v>83312733</v>
      </c>
      <c r="G126" s="64">
        <f t="shared" si="1"/>
        <v>-14880</v>
      </c>
    </row>
    <row r="127" spans="2:7" outlineLevel="2" x14ac:dyDescent="0.2">
      <c r="B127" s="61" t="s">
        <v>273</v>
      </c>
      <c r="C127" s="62">
        <v>891855502</v>
      </c>
      <c r="D127" s="62" t="s">
        <v>112</v>
      </c>
      <c r="E127" s="63">
        <v>292174205.69999999</v>
      </c>
      <c r="F127" s="63">
        <v>289993396</v>
      </c>
      <c r="G127" s="64">
        <f t="shared" si="1"/>
        <v>-2180809.6999999881</v>
      </c>
    </row>
    <row r="128" spans="2:7" outlineLevel="2" x14ac:dyDescent="0.2">
      <c r="B128" s="61" t="s">
        <v>273</v>
      </c>
      <c r="C128" s="62">
        <v>892000148</v>
      </c>
      <c r="D128" s="62" t="s">
        <v>113</v>
      </c>
      <c r="E128" s="63">
        <v>209280831</v>
      </c>
      <c r="F128" s="63">
        <v>197961151</v>
      </c>
      <c r="G128" s="64">
        <f t="shared" si="1"/>
        <v>-11319680</v>
      </c>
    </row>
    <row r="129" spans="2:7" outlineLevel="2" x14ac:dyDescent="0.2">
      <c r="B129" s="61" t="s">
        <v>273</v>
      </c>
      <c r="C129" s="62">
        <v>892001476</v>
      </c>
      <c r="D129" s="62" t="s">
        <v>114</v>
      </c>
      <c r="E129" s="63">
        <v>126803049</v>
      </c>
      <c r="F129" s="63">
        <v>141747797</v>
      </c>
      <c r="G129" s="64">
        <f t="shared" si="1"/>
        <v>14944748</v>
      </c>
    </row>
    <row r="130" spans="2:7" outlineLevel="2" x14ac:dyDescent="0.2">
      <c r="B130" s="61" t="s">
        <v>273</v>
      </c>
      <c r="C130" s="62">
        <v>892099120</v>
      </c>
      <c r="D130" s="62" t="s">
        <v>115</v>
      </c>
      <c r="E130" s="63">
        <v>4790888</v>
      </c>
      <c r="F130" s="63">
        <v>2374904</v>
      </c>
      <c r="G130" s="64">
        <f t="shared" si="1"/>
        <v>-2415984</v>
      </c>
    </row>
    <row r="131" spans="2:7" outlineLevel="2" x14ac:dyDescent="0.2">
      <c r="B131" s="61" t="s">
        <v>273</v>
      </c>
      <c r="C131" s="62">
        <v>892099149</v>
      </c>
      <c r="D131" s="62" t="s">
        <v>297</v>
      </c>
      <c r="E131" s="63">
        <v>33024721</v>
      </c>
      <c r="F131" s="63">
        <v>0</v>
      </c>
      <c r="G131" s="64">
        <f t="shared" si="1"/>
        <v>-33024721</v>
      </c>
    </row>
    <row r="132" spans="2:7" outlineLevel="2" x14ac:dyDescent="0.2">
      <c r="B132" s="61" t="s">
        <v>273</v>
      </c>
      <c r="C132" s="62">
        <v>892099152</v>
      </c>
      <c r="D132" s="62" t="s">
        <v>298</v>
      </c>
      <c r="E132" s="63">
        <v>2751517</v>
      </c>
      <c r="F132" s="63">
        <v>0</v>
      </c>
      <c r="G132" s="64">
        <f t="shared" si="1"/>
        <v>-2751517</v>
      </c>
    </row>
    <row r="133" spans="2:7" outlineLevel="2" x14ac:dyDescent="0.2">
      <c r="B133" s="61" t="s">
        <v>273</v>
      </c>
      <c r="C133" s="62">
        <v>892115003</v>
      </c>
      <c r="D133" s="62" t="s">
        <v>116</v>
      </c>
      <c r="E133" s="63">
        <v>176461025</v>
      </c>
      <c r="F133" s="63">
        <v>176461025</v>
      </c>
      <c r="G133" s="64">
        <f t="shared" si="1"/>
        <v>0</v>
      </c>
    </row>
    <row r="134" spans="2:7" outlineLevel="2" x14ac:dyDescent="0.2">
      <c r="B134" s="61" t="s">
        <v>273</v>
      </c>
      <c r="C134" s="62">
        <v>892280016</v>
      </c>
      <c r="D134" s="62" t="s">
        <v>117</v>
      </c>
      <c r="E134" s="63">
        <v>9045451</v>
      </c>
      <c r="F134" s="63">
        <v>9045451</v>
      </c>
      <c r="G134" s="64">
        <f t="shared" si="1"/>
        <v>0</v>
      </c>
    </row>
    <row r="135" spans="2:7" outlineLevel="2" x14ac:dyDescent="0.2">
      <c r="B135" s="61" t="s">
        <v>273</v>
      </c>
      <c r="C135" s="62">
        <v>892280021</v>
      </c>
      <c r="D135" s="62" t="s">
        <v>118</v>
      </c>
      <c r="E135" s="63">
        <v>53268656</v>
      </c>
      <c r="F135" s="63">
        <v>37031642</v>
      </c>
      <c r="G135" s="64">
        <f t="shared" si="1"/>
        <v>-16237014</v>
      </c>
    </row>
    <row r="136" spans="2:7" outlineLevel="2" x14ac:dyDescent="0.2">
      <c r="B136" s="61" t="s">
        <v>273</v>
      </c>
      <c r="C136" s="62">
        <v>892300211</v>
      </c>
      <c r="D136" s="62" t="s">
        <v>299</v>
      </c>
      <c r="E136" s="63">
        <v>80073</v>
      </c>
      <c r="F136" s="63">
        <v>0</v>
      </c>
      <c r="G136" s="64">
        <f t="shared" si="1"/>
        <v>-80073</v>
      </c>
    </row>
    <row r="137" spans="2:7" outlineLevel="2" x14ac:dyDescent="0.2">
      <c r="B137" s="61" t="s">
        <v>273</v>
      </c>
      <c r="C137" s="62">
        <v>892399999</v>
      </c>
      <c r="D137" s="62" t="s">
        <v>119</v>
      </c>
      <c r="E137" s="63">
        <v>112631446</v>
      </c>
      <c r="F137" s="63">
        <v>91423267</v>
      </c>
      <c r="G137" s="64">
        <f t="shared" si="1"/>
        <v>-21208179</v>
      </c>
    </row>
    <row r="138" spans="2:7" outlineLevel="2" x14ac:dyDescent="0.2">
      <c r="B138" s="61" t="s">
        <v>273</v>
      </c>
      <c r="C138" s="62">
        <v>899999114</v>
      </c>
      <c r="D138" s="62" t="s">
        <v>120</v>
      </c>
      <c r="E138" s="63">
        <v>1045940922</v>
      </c>
      <c r="F138" s="63">
        <v>788941601</v>
      </c>
      <c r="G138" s="64">
        <f t="shared" si="1"/>
        <v>-256999321</v>
      </c>
    </row>
    <row r="139" spans="2:7" outlineLevel="2" x14ac:dyDescent="0.2">
      <c r="B139" s="61" t="s">
        <v>273</v>
      </c>
      <c r="C139" s="62">
        <v>899999336</v>
      </c>
      <c r="D139" s="62" t="s">
        <v>173</v>
      </c>
      <c r="E139" s="63">
        <v>1061180780</v>
      </c>
      <c r="F139" s="63">
        <v>1041311878</v>
      </c>
      <c r="G139" s="64">
        <f t="shared" si="1"/>
        <v>-19868902</v>
      </c>
    </row>
    <row r="140" spans="2:7" ht="12.75" outlineLevel="2" thickBot="1" x14ac:dyDescent="0.25">
      <c r="B140" s="61" t="s">
        <v>273</v>
      </c>
      <c r="C140" s="62">
        <v>900034608</v>
      </c>
      <c r="D140" s="62" t="s">
        <v>149</v>
      </c>
      <c r="E140" s="63">
        <v>423998537</v>
      </c>
      <c r="F140" s="63">
        <v>423998537</v>
      </c>
      <c r="G140" s="64">
        <f t="shared" si="1"/>
        <v>0</v>
      </c>
    </row>
    <row r="141" spans="2:7" ht="12.75" outlineLevel="1" thickBot="1" x14ac:dyDescent="0.25">
      <c r="B141" s="69" t="s">
        <v>276</v>
      </c>
      <c r="C141" s="70"/>
      <c r="D141" s="70"/>
      <c r="E141" s="71">
        <f>SUBTOTAL(9,E87:E140)</f>
        <v>7067790575.4699993</v>
      </c>
      <c r="F141" s="71">
        <f>SUBTOTAL(9,F87:F140)</f>
        <v>6360296308.7700005</v>
      </c>
      <c r="G141" s="72">
        <f>SUBTOTAL(9,G87:G140)</f>
        <v>-707494266.70000005</v>
      </c>
    </row>
    <row r="142" spans="2:7" outlineLevel="2" x14ac:dyDescent="0.2">
      <c r="B142" s="61" t="s">
        <v>274</v>
      </c>
      <c r="C142" s="62">
        <v>800037166</v>
      </c>
      <c r="D142" s="62" t="s">
        <v>169</v>
      </c>
      <c r="E142" s="63">
        <v>20955</v>
      </c>
      <c r="F142" s="63">
        <v>302205</v>
      </c>
      <c r="G142" s="64">
        <f t="shared" si="1"/>
        <v>281250</v>
      </c>
    </row>
    <row r="143" spans="2:7" outlineLevel="2" x14ac:dyDescent="0.2">
      <c r="B143" s="61" t="s">
        <v>274</v>
      </c>
      <c r="C143" s="62">
        <v>800044113</v>
      </c>
      <c r="D143" s="62" t="s">
        <v>195</v>
      </c>
      <c r="E143" s="63">
        <v>2368296</v>
      </c>
      <c r="F143" s="63">
        <v>2368296</v>
      </c>
      <c r="G143" s="64">
        <f t="shared" ref="G143:G214" si="2">+F143-E143</f>
        <v>0</v>
      </c>
    </row>
    <row r="144" spans="2:7" outlineLevel="2" x14ac:dyDescent="0.2">
      <c r="B144" s="61" t="s">
        <v>274</v>
      </c>
      <c r="C144" s="62">
        <v>800079035</v>
      </c>
      <c r="D144" s="62" t="s">
        <v>196</v>
      </c>
      <c r="E144" s="63">
        <v>56451</v>
      </c>
      <c r="F144" s="63">
        <v>56451</v>
      </c>
      <c r="G144" s="64">
        <f t="shared" si="2"/>
        <v>0</v>
      </c>
    </row>
    <row r="145" spans="2:7" outlineLevel="2" x14ac:dyDescent="0.2">
      <c r="B145" s="61" t="s">
        <v>274</v>
      </c>
      <c r="C145" s="62">
        <v>800095466</v>
      </c>
      <c r="D145" s="62" t="s">
        <v>170</v>
      </c>
      <c r="E145" s="63">
        <v>51300</v>
      </c>
      <c r="F145" s="63">
        <v>51300</v>
      </c>
      <c r="G145" s="64">
        <f t="shared" si="2"/>
        <v>0</v>
      </c>
    </row>
    <row r="146" spans="2:7" outlineLevel="2" x14ac:dyDescent="0.2">
      <c r="B146" s="61" t="s">
        <v>274</v>
      </c>
      <c r="C146" s="62">
        <v>800096595</v>
      </c>
      <c r="D146" s="62" t="s">
        <v>162</v>
      </c>
      <c r="E146" s="63">
        <v>77900</v>
      </c>
      <c r="F146" s="63">
        <v>77900</v>
      </c>
      <c r="G146" s="64">
        <f t="shared" si="2"/>
        <v>0</v>
      </c>
    </row>
    <row r="147" spans="2:7" outlineLevel="2" x14ac:dyDescent="0.2">
      <c r="B147" s="61" t="s">
        <v>274</v>
      </c>
      <c r="C147" s="62">
        <v>800098195</v>
      </c>
      <c r="D147" s="62" t="s">
        <v>197</v>
      </c>
      <c r="E147" s="63">
        <v>7805324</v>
      </c>
      <c r="F147" s="63">
        <v>7805324</v>
      </c>
      <c r="G147" s="64">
        <f t="shared" si="2"/>
        <v>0</v>
      </c>
    </row>
    <row r="148" spans="2:7" outlineLevel="2" x14ac:dyDescent="0.2">
      <c r="B148" s="61" t="s">
        <v>274</v>
      </c>
      <c r="C148" s="62">
        <v>800099310</v>
      </c>
      <c r="D148" s="62" t="s">
        <v>300</v>
      </c>
      <c r="E148" s="63">
        <v>138000</v>
      </c>
      <c r="F148" s="63">
        <v>0</v>
      </c>
      <c r="G148" s="64">
        <f t="shared" si="2"/>
        <v>-138000</v>
      </c>
    </row>
    <row r="149" spans="2:7" outlineLevel="2" x14ac:dyDescent="0.2">
      <c r="B149" s="61" t="s">
        <v>274</v>
      </c>
      <c r="C149" s="62">
        <v>800100053</v>
      </c>
      <c r="D149" s="62" t="s">
        <v>254</v>
      </c>
      <c r="E149" s="63">
        <v>148770</v>
      </c>
      <c r="F149" s="63">
        <v>148770</v>
      </c>
      <c r="G149" s="64">
        <f t="shared" si="2"/>
        <v>0</v>
      </c>
    </row>
    <row r="150" spans="2:7" outlineLevel="2" x14ac:dyDescent="0.2">
      <c r="B150" s="61" t="s">
        <v>274</v>
      </c>
      <c r="C150" s="62">
        <v>800100137</v>
      </c>
      <c r="D150" s="62" t="s">
        <v>231</v>
      </c>
      <c r="E150" s="63">
        <v>103347</v>
      </c>
      <c r="F150" s="63">
        <v>103347</v>
      </c>
      <c r="G150" s="64">
        <f t="shared" si="2"/>
        <v>0</v>
      </c>
    </row>
    <row r="151" spans="2:7" outlineLevel="2" x14ac:dyDescent="0.2">
      <c r="B151" s="61" t="s">
        <v>274</v>
      </c>
      <c r="C151" s="62">
        <v>800100145</v>
      </c>
      <c r="D151" s="62" t="s">
        <v>255</v>
      </c>
      <c r="E151" s="63">
        <v>90600</v>
      </c>
      <c r="F151" s="63">
        <v>90600</v>
      </c>
      <c r="G151" s="64">
        <f t="shared" si="2"/>
        <v>0</v>
      </c>
    </row>
    <row r="152" spans="2:7" outlineLevel="2" x14ac:dyDescent="0.2">
      <c r="B152" s="61" t="s">
        <v>274</v>
      </c>
      <c r="C152" s="62">
        <v>800128428</v>
      </c>
      <c r="D152" s="62" t="s">
        <v>209</v>
      </c>
      <c r="E152" s="63">
        <v>102642</v>
      </c>
      <c r="F152" s="63">
        <v>102642</v>
      </c>
      <c r="G152" s="64">
        <f t="shared" si="2"/>
        <v>0</v>
      </c>
    </row>
    <row r="153" spans="2:7" outlineLevel="2" x14ac:dyDescent="0.2">
      <c r="B153" s="61" t="s">
        <v>274</v>
      </c>
      <c r="C153" s="62">
        <v>806001439</v>
      </c>
      <c r="D153" s="62" t="s">
        <v>215</v>
      </c>
      <c r="E153" s="63">
        <v>48700</v>
      </c>
      <c r="F153" s="63">
        <v>48700</v>
      </c>
      <c r="G153" s="64">
        <f t="shared" si="2"/>
        <v>0</v>
      </c>
    </row>
    <row r="154" spans="2:7" outlineLevel="2" x14ac:dyDescent="0.2">
      <c r="B154" s="61" t="s">
        <v>274</v>
      </c>
      <c r="C154" s="62">
        <v>890000864</v>
      </c>
      <c r="D154" s="62" t="s">
        <v>301</v>
      </c>
      <c r="E154" s="63">
        <v>91236</v>
      </c>
      <c r="F154" s="63">
        <v>0</v>
      </c>
      <c r="G154" s="64">
        <f t="shared" si="2"/>
        <v>-91236</v>
      </c>
    </row>
    <row r="155" spans="2:7" outlineLevel="2" x14ac:dyDescent="0.2">
      <c r="B155" s="61" t="s">
        <v>274</v>
      </c>
      <c r="C155" s="62">
        <v>890112371</v>
      </c>
      <c r="D155" s="62" t="s">
        <v>151</v>
      </c>
      <c r="E155" s="63">
        <v>48700</v>
      </c>
      <c r="F155" s="63">
        <v>48700</v>
      </c>
      <c r="G155" s="64">
        <f t="shared" si="2"/>
        <v>0</v>
      </c>
    </row>
    <row r="156" spans="2:7" outlineLevel="2" x14ac:dyDescent="0.2">
      <c r="B156" s="61" t="s">
        <v>274</v>
      </c>
      <c r="C156" s="62">
        <v>890201190</v>
      </c>
      <c r="D156" s="62" t="s">
        <v>243</v>
      </c>
      <c r="E156" s="63">
        <v>52929</v>
      </c>
      <c r="F156" s="63">
        <v>52929</v>
      </c>
      <c r="G156" s="64">
        <f t="shared" si="2"/>
        <v>0</v>
      </c>
    </row>
    <row r="157" spans="2:7" outlineLevel="2" x14ac:dyDescent="0.2">
      <c r="B157" s="61" t="s">
        <v>274</v>
      </c>
      <c r="C157" s="62">
        <v>890399045</v>
      </c>
      <c r="D157" s="62" t="s">
        <v>229</v>
      </c>
      <c r="E157" s="63">
        <v>9567367</v>
      </c>
      <c r="F157" s="63">
        <v>9567367</v>
      </c>
      <c r="G157" s="64">
        <f t="shared" si="2"/>
        <v>0</v>
      </c>
    </row>
    <row r="158" spans="2:7" outlineLevel="2" x14ac:dyDescent="0.2">
      <c r="B158" s="61" t="s">
        <v>274</v>
      </c>
      <c r="C158" s="62">
        <v>890501434</v>
      </c>
      <c r="D158" s="62" t="s">
        <v>103</v>
      </c>
      <c r="E158" s="63">
        <v>12618273</v>
      </c>
      <c r="F158" s="63">
        <v>625224</v>
      </c>
      <c r="G158" s="64">
        <f t="shared" si="2"/>
        <v>-11993049</v>
      </c>
    </row>
    <row r="159" spans="2:7" outlineLevel="2" x14ac:dyDescent="0.2">
      <c r="B159" s="61" t="s">
        <v>274</v>
      </c>
      <c r="C159" s="62">
        <v>890503373</v>
      </c>
      <c r="D159" s="62" t="s">
        <v>302</v>
      </c>
      <c r="E159" s="63">
        <v>55499</v>
      </c>
      <c r="F159" s="63">
        <v>0</v>
      </c>
      <c r="G159" s="64">
        <f t="shared" si="2"/>
        <v>-55499</v>
      </c>
    </row>
    <row r="160" spans="2:7" outlineLevel="2" x14ac:dyDescent="0.2">
      <c r="B160" s="61" t="s">
        <v>274</v>
      </c>
      <c r="C160" s="62">
        <v>890905211</v>
      </c>
      <c r="D160" s="62" t="s">
        <v>106</v>
      </c>
      <c r="E160" s="63">
        <v>3641774</v>
      </c>
      <c r="F160" s="63">
        <v>3641774</v>
      </c>
      <c r="G160" s="64">
        <f t="shared" si="2"/>
        <v>0</v>
      </c>
    </row>
    <row r="161" spans="2:7" outlineLevel="2" x14ac:dyDescent="0.2">
      <c r="B161" s="61" t="s">
        <v>274</v>
      </c>
      <c r="C161" s="62">
        <v>890980095</v>
      </c>
      <c r="D161" s="62" t="s">
        <v>303</v>
      </c>
      <c r="E161" s="63">
        <v>902462</v>
      </c>
      <c r="F161" s="63">
        <v>0</v>
      </c>
      <c r="G161" s="64">
        <f t="shared" si="2"/>
        <v>-902462</v>
      </c>
    </row>
    <row r="162" spans="2:7" outlineLevel="2" x14ac:dyDescent="0.2">
      <c r="B162" s="61" t="s">
        <v>274</v>
      </c>
      <c r="C162" s="62">
        <v>890981107</v>
      </c>
      <c r="D162" s="62" t="s">
        <v>233</v>
      </c>
      <c r="E162" s="63">
        <v>56452</v>
      </c>
      <c r="F162" s="63">
        <v>56452</v>
      </c>
      <c r="G162" s="64">
        <f t="shared" si="2"/>
        <v>0</v>
      </c>
    </row>
    <row r="163" spans="2:7" outlineLevel="2" x14ac:dyDescent="0.2">
      <c r="B163" s="61" t="s">
        <v>274</v>
      </c>
      <c r="C163" s="62">
        <v>890983716</v>
      </c>
      <c r="D163" s="62" t="s">
        <v>163</v>
      </c>
      <c r="E163" s="63">
        <v>2266</v>
      </c>
      <c r="F163" s="63">
        <v>2266</v>
      </c>
      <c r="G163" s="64">
        <f t="shared" si="2"/>
        <v>0</v>
      </c>
    </row>
    <row r="164" spans="2:7" outlineLevel="2" x14ac:dyDescent="0.2">
      <c r="B164" s="61" t="s">
        <v>274</v>
      </c>
      <c r="C164" s="62">
        <v>890983873</v>
      </c>
      <c r="D164" s="62" t="s">
        <v>234</v>
      </c>
      <c r="E164" s="63">
        <v>229131</v>
      </c>
      <c r="F164" s="63">
        <v>229131</v>
      </c>
      <c r="G164" s="64">
        <f t="shared" si="2"/>
        <v>0</v>
      </c>
    </row>
    <row r="165" spans="2:7" outlineLevel="2" x14ac:dyDescent="0.2">
      <c r="B165" s="61" t="s">
        <v>274</v>
      </c>
      <c r="C165" s="62">
        <v>890983938</v>
      </c>
      <c r="D165" s="62" t="s">
        <v>235</v>
      </c>
      <c r="E165" s="63">
        <v>131386</v>
      </c>
      <c r="F165" s="63">
        <v>131386</v>
      </c>
      <c r="G165" s="64">
        <f t="shared" si="2"/>
        <v>0</v>
      </c>
    </row>
    <row r="166" spans="2:7" outlineLevel="2" x14ac:dyDescent="0.2">
      <c r="B166" s="61" t="s">
        <v>274</v>
      </c>
      <c r="C166" s="62">
        <v>891180009</v>
      </c>
      <c r="D166" s="62" t="s">
        <v>154</v>
      </c>
      <c r="E166" s="63">
        <v>215512</v>
      </c>
      <c r="F166" s="63">
        <v>163378</v>
      </c>
      <c r="G166" s="64">
        <f t="shared" si="2"/>
        <v>-52134</v>
      </c>
    </row>
    <row r="167" spans="2:7" outlineLevel="2" x14ac:dyDescent="0.2">
      <c r="B167" s="61" t="s">
        <v>274</v>
      </c>
      <c r="C167" s="62">
        <v>891180021</v>
      </c>
      <c r="D167" s="62" t="s">
        <v>155</v>
      </c>
      <c r="E167" s="63">
        <v>164572</v>
      </c>
      <c r="F167" s="63">
        <v>164572</v>
      </c>
      <c r="G167" s="64">
        <f t="shared" si="2"/>
        <v>0</v>
      </c>
    </row>
    <row r="168" spans="2:7" outlineLevel="2" x14ac:dyDescent="0.2">
      <c r="B168" s="61" t="s">
        <v>274</v>
      </c>
      <c r="C168" s="62">
        <v>891180028</v>
      </c>
      <c r="D168" s="62" t="s">
        <v>216</v>
      </c>
      <c r="E168" s="63">
        <v>51300</v>
      </c>
      <c r="F168" s="63">
        <v>51300</v>
      </c>
      <c r="G168" s="64">
        <f t="shared" si="2"/>
        <v>0</v>
      </c>
    </row>
    <row r="169" spans="2:7" outlineLevel="2" x14ac:dyDescent="0.2">
      <c r="B169" s="61" t="s">
        <v>274</v>
      </c>
      <c r="C169" s="62">
        <v>891180069</v>
      </c>
      <c r="D169" s="62" t="s">
        <v>157</v>
      </c>
      <c r="E169" s="63">
        <v>5772039</v>
      </c>
      <c r="F169" s="63">
        <v>5772039</v>
      </c>
      <c r="G169" s="64">
        <f t="shared" si="2"/>
        <v>0</v>
      </c>
    </row>
    <row r="170" spans="2:7" outlineLevel="2" x14ac:dyDescent="0.2">
      <c r="B170" s="61" t="s">
        <v>274</v>
      </c>
      <c r="C170" s="62">
        <v>891180076</v>
      </c>
      <c r="D170" s="62" t="s">
        <v>224</v>
      </c>
      <c r="E170" s="63">
        <v>51680</v>
      </c>
      <c r="F170" s="63">
        <v>51680</v>
      </c>
      <c r="G170" s="64">
        <f t="shared" si="2"/>
        <v>0</v>
      </c>
    </row>
    <row r="171" spans="2:7" outlineLevel="2" x14ac:dyDescent="0.2">
      <c r="B171" s="61" t="s">
        <v>274</v>
      </c>
      <c r="C171" s="62">
        <v>891180182</v>
      </c>
      <c r="D171" s="62" t="s">
        <v>210</v>
      </c>
      <c r="E171" s="63">
        <v>48735</v>
      </c>
      <c r="F171" s="63">
        <v>48735</v>
      </c>
      <c r="G171" s="64">
        <f t="shared" si="2"/>
        <v>0</v>
      </c>
    </row>
    <row r="172" spans="2:7" ht="12.75" outlineLevel="2" thickBot="1" x14ac:dyDescent="0.25">
      <c r="B172" s="61" t="s">
        <v>274</v>
      </c>
      <c r="C172" s="62">
        <v>891480030</v>
      </c>
      <c r="D172" s="62" t="s">
        <v>256</v>
      </c>
      <c r="E172" s="63">
        <v>78100</v>
      </c>
      <c r="F172" s="63">
        <v>78100</v>
      </c>
      <c r="G172" s="64">
        <f t="shared" si="2"/>
        <v>0</v>
      </c>
    </row>
    <row r="173" spans="2:7" ht="12.75" outlineLevel="1" thickBot="1" x14ac:dyDescent="0.25">
      <c r="B173" s="69" t="s">
        <v>277</v>
      </c>
      <c r="C173" s="70"/>
      <c r="D173" s="70"/>
      <c r="E173" s="71">
        <f>SUBTOTAL(9,E142:E172)</f>
        <v>44791698</v>
      </c>
      <c r="F173" s="71">
        <f>SUBTOTAL(9,F142:F172)</f>
        <v>31840568</v>
      </c>
      <c r="G173" s="72">
        <f>SUBTOTAL(9,G142:G172)</f>
        <v>-12951130</v>
      </c>
    </row>
    <row r="174" spans="2:7" ht="12.75" outlineLevel="2" thickBot="1" x14ac:dyDescent="0.25">
      <c r="B174" s="61" t="s">
        <v>26</v>
      </c>
      <c r="C174" s="62">
        <v>800246953</v>
      </c>
      <c r="D174" s="62" t="s">
        <v>168</v>
      </c>
      <c r="E174" s="63">
        <v>858307875</v>
      </c>
      <c r="F174" s="63">
        <v>899913380</v>
      </c>
      <c r="G174" s="64">
        <f t="shared" si="2"/>
        <v>41605505</v>
      </c>
    </row>
    <row r="175" spans="2:7" ht="12.75" outlineLevel="1" thickBot="1" x14ac:dyDescent="0.25">
      <c r="B175" s="69" t="s">
        <v>182</v>
      </c>
      <c r="C175" s="70"/>
      <c r="D175" s="70"/>
      <c r="E175" s="71">
        <f>SUBTOTAL(9,E174:E174)</f>
        <v>858307875</v>
      </c>
      <c r="F175" s="71">
        <f>SUBTOTAL(9,F174:F174)</f>
        <v>899913380</v>
      </c>
      <c r="G175" s="72">
        <f>SUBTOTAL(9,G174:G174)</f>
        <v>41605505</v>
      </c>
    </row>
    <row r="176" spans="2:7" ht="12.75" outlineLevel="2" thickBot="1" x14ac:dyDescent="0.25">
      <c r="B176" s="61" t="s">
        <v>27</v>
      </c>
      <c r="C176" s="62">
        <v>800246953</v>
      </c>
      <c r="D176" s="62" t="s">
        <v>168</v>
      </c>
      <c r="E176" s="63">
        <v>699271319</v>
      </c>
      <c r="F176" s="63">
        <v>699271319</v>
      </c>
      <c r="G176" s="64">
        <f t="shared" si="2"/>
        <v>0</v>
      </c>
    </row>
    <row r="177" spans="2:7" ht="12.75" outlineLevel="1" thickBot="1" x14ac:dyDescent="0.25">
      <c r="B177" s="69" t="s">
        <v>183</v>
      </c>
      <c r="C177" s="70"/>
      <c r="D177" s="70"/>
      <c r="E177" s="71">
        <f>SUBTOTAL(9,E176:E176)</f>
        <v>699271319</v>
      </c>
      <c r="F177" s="71">
        <f>SUBTOTAL(9,F176:F176)</f>
        <v>699271319</v>
      </c>
      <c r="G177" s="72">
        <f>SUBTOTAL(9,G176:G176)</f>
        <v>0</v>
      </c>
    </row>
    <row r="178" spans="2:7" ht="12.75" outlineLevel="2" thickBot="1" x14ac:dyDescent="0.25">
      <c r="B178" s="61" t="s">
        <v>283</v>
      </c>
      <c r="C178" s="62">
        <v>800246953</v>
      </c>
      <c r="D178" s="62" t="s">
        <v>168</v>
      </c>
      <c r="E178" s="63">
        <v>0</v>
      </c>
      <c r="F178" s="63">
        <v>15142396998</v>
      </c>
      <c r="G178" s="64">
        <f t="shared" si="2"/>
        <v>15142396998</v>
      </c>
    </row>
    <row r="179" spans="2:7" ht="12.75" outlineLevel="1" thickBot="1" x14ac:dyDescent="0.25">
      <c r="B179" s="69" t="s">
        <v>286</v>
      </c>
      <c r="C179" s="70"/>
      <c r="D179" s="70"/>
      <c r="E179" s="71">
        <f>SUBTOTAL(9,E178:E178)</f>
        <v>0</v>
      </c>
      <c r="F179" s="71">
        <f>SUBTOTAL(9,F178:F178)</f>
        <v>15142396998</v>
      </c>
      <c r="G179" s="72">
        <f>SUBTOTAL(9,G178:G178)</f>
        <v>15142396998</v>
      </c>
    </row>
    <row r="180" spans="2:7" ht="12.75" outlineLevel="2" thickBot="1" x14ac:dyDescent="0.25">
      <c r="B180" s="61" t="s">
        <v>28</v>
      </c>
      <c r="C180" s="62">
        <v>800246953</v>
      </c>
      <c r="D180" s="62" t="s">
        <v>168</v>
      </c>
      <c r="E180" s="63">
        <v>1147176995</v>
      </c>
      <c r="F180" s="63">
        <v>1442657179</v>
      </c>
      <c r="G180" s="64">
        <f t="shared" si="2"/>
        <v>295480184</v>
      </c>
    </row>
    <row r="181" spans="2:7" ht="12.75" outlineLevel="1" thickBot="1" x14ac:dyDescent="0.25">
      <c r="B181" s="69" t="s">
        <v>184</v>
      </c>
      <c r="C181" s="70"/>
      <c r="D181" s="70"/>
      <c r="E181" s="71">
        <f>SUBTOTAL(9,E180:E180)</f>
        <v>1147176995</v>
      </c>
      <c r="F181" s="71">
        <f>SUBTOTAL(9,F180:F180)</f>
        <v>1442657179</v>
      </c>
      <c r="G181" s="72">
        <f>SUBTOTAL(9,G180:G180)</f>
        <v>295480184</v>
      </c>
    </row>
    <row r="182" spans="2:7" ht="12.75" outlineLevel="2" thickBot="1" x14ac:dyDescent="0.25">
      <c r="B182" s="61" t="s">
        <v>29</v>
      </c>
      <c r="C182" s="62">
        <v>800246953</v>
      </c>
      <c r="D182" s="62" t="s">
        <v>168</v>
      </c>
      <c r="E182" s="63">
        <v>26938886966.149998</v>
      </c>
      <c r="F182" s="63">
        <v>15332672880.780003</v>
      </c>
      <c r="G182" s="64">
        <f t="shared" si="2"/>
        <v>-11606214085.369995</v>
      </c>
    </row>
    <row r="183" spans="2:7" ht="12.75" outlineLevel="1" thickBot="1" x14ac:dyDescent="0.25">
      <c r="B183" s="69" t="s">
        <v>185</v>
      </c>
      <c r="C183" s="70"/>
      <c r="D183" s="70"/>
      <c r="E183" s="71">
        <f>SUBTOTAL(9,E182:E182)</f>
        <v>26938886966.149998</v>
      </c>
      <c r="F183" s="71">
        <f>SUBTOTAL(9,F182:F182)</f>
        <v>15332672880.780003</v>
      </c>
      <c r="G183" s="72">
        <f>SUBTOTAL(9,G182:G182)</f>
        <v>-11606214085.369995</v>
      </c>
    </row>
    <row r="184" spans="2:7" outlineLevel="2" x14ac:dyDescent="0.2">
      <c r="B184" s="61" t="s">
        <v>30</v>
      </c>
      <c r="C184" s="62">
        <v>800006150</v>
      </c>
      <c r="D184" s="62" t="s">
        <v>121</v>
      </c>
      <c r="E184" s="63">
        <v>23651</v>
      </c>
      <c r="F184" s="63">
        <v>23651</v>
      </c>
      <c r="G184" s="64">
        <f t="shared" si="2"/>
        <v>0</v>
      </c>
    </row>
    <row r="185" spans="2:7" outlineLevel="2" x14ac:dyDescent="0.2">
      <c r="B185" s="61" t="s">
        <v>30</v>
      </c>
      <c r="C185" s="62">
        <v>800053550</v>
      </c>
      <c r="D185" s="62" t="s">
        <v>230</v>
      </c>
      <c r="E185" s="63">
        <v>8647850</v>
      </c>
      <c r="F185" s="63">
        <v>2800000</v>
      </c>
      <c r="G185" s="64">
        <f t="shared" si="2"/>
        <v>-5847850</v>
      </c>
    </row>
    <row r="186" spans="2:7" outlineLevel="2" x14ac:dyDescent="0.2">
      <c r="B186" s="61" t="s">
        <v>30</v>
      </c>
      <c r="C186" s="62">
        <v>800149384</v>
      </c>
      <c r="D186" s="62" t="s">
        <v>174</v>
      </c>
      <c r="E186" s="63">
        <v>3563200</v>
      </c>
      <c r="F186" s="63">
        <v>20780810</v>
      </c>
      <c r="G186" s="64">
        <f t="shared" si="2"/>
        <v>17217610</v>
      </c>
    </row>
    <row r="187" spans="2:7" outlineLevel="2" x14ac:dyDescent="0.2">
      <c r="B187" s="61" t="s">
        <v>30</v>
      </c>
      <c r="C187" s="62">
        <v>800162035</v>
      </c>
      <c r="D187" s="62" t="s">
        <v>123</v>
      </c>
      <c r="E187" s="63">
        <v>32046977</v>
      </c>
      <c r="F187" s="63">
        <v>30157983</v>
      </c>
      <c r="G187" s="64">
        <f t="shared" si="2"/>
        <v>-1888994</v>
      </c>
    </row>
    <row r="188" spans="2:7" outlineLevel="2" x14ac:dyDescent="0.2">
      <c r="B188" s="61" t="s">
        <v>30</v>
      </c>
      <c r="C188" s="62">
        <v>800250634</v>
      </c>
      <c r="D188" s="62" t="s">
        <v>284</v>
      </c>
      <c r="E188" s="63">
        <v>3428287</v>
      </c>
      <c r="F188" s="63">
        <v>3201687</v>
      </c>
      <c r="G188" s="64">
        <f t="shared" si="2"/>
        <v>-226600</v>
      </c>
    </row>
    <row r="189" spans="2:7" outlineLevel="2" x14ac:dyDescent="0.2">
      <c r="B189" s="61" t="s">
        <v>30</v>
      </c>
      <c r="C189" s="62">
        <v>813005431</v>
      </c>
      <c r="D189" s="62" t="s">
        <v>124</v>
      </c>
      <c r="E189" s="63">
        <v>24019715.649999999</v>
      </c>
      <c r="F189" s="63">
        <v>22180926.649999999</v>
      </c>
      <c r="G189" s="64">
        <f t="shared" si="2"/>
        <v>-1838789</v>
      </c>
    </row>
    <row r="190" spans="2:7" outlineLevel="2" x14ac:dyDescent="0.2">
      <c r="B190" s="61" t="s">
        <v>30</v>
      </c>
      <c r="C190" s="62">
        <v>830023202</v>
      </c>
      <c r="D190" s="62" t="s">
        <v>304</v>
      </c>
      <c r="E190" s="63">
        <v>401244</v>
      </c>
      <c r="F190" s="63">
        <v>0</v>
      </c>
      <c r="G190" s="64">
        <f t="shared" si="2"/>
        <v>-401244</v>
      </c>
    </row>
    <row r="191" spans="2:7" outlineLevel="2" x14ac:dyDescent="0.2">
      <c r="B191" s="61" t="s">
        <v>30</v>
      </c>
      <c r="C191" s="62">
        <v>830028288</v>
      </c>
      <c r="D191" s="62" t="s">
        <v>125</v>
      </c>
      <c r="E191" s="63">
        <v>5435553</v>
      </c>
      <c r="F191" s="63">
        <v>5435553</v>
      </c>
      <c r="G191" s="64">
        <f t="shared" si="2"/>
        <v>0</v>
      </c>
    </row>
    <row r="192" spans="2:7" outlineLevel="2" x14ac:dyDescent="0.2">
      <c r="B192" s="61" t="s">
        <v>30</v>
      </c>
      <c r="C192" s="62">
        <v>860015536</v>
      </c>
      <c r="D192" s="62" t="s">
        <v>236</v>
      </c>
      <c r="E192" s="63">
        <v>4567700</v>
      </c>
      <c r="F192" s="63">
        <v>1602300</v>
      </c>
      <c r="G192" s="64">
        <f t="shared" si="2"/>
        <v>-2965400</v>
      </c>
    </row>
    <row r="193" spans="2:7" outlineLevel="2" x14ac:dyDescent="0.2">
      <c r="B193" s="61" t="s">
        <v>30</v>
      </c>
      <c r="C193" s="62">
        <v>860035992</v>
      </c>
      <c r="D193" s="62" t="s">
        <v>172</v>
      </c>
      <c r="E193" s="63">
        <v>6261660</v>
      </c>
      <c r="F193" s="63">
        <v>19415372</v>
      </c>
      <c r="G193" s="64">
        <f t="shared" si="2"/>
        <v>13153712</v>
      </c>
    </row>
    <row r="194" spans="2:7" outlineLevel="2" x14ac:dyDescent="0.2">
      <c r="B194" s="61" t="s">
        <v>30</v>
      </c>
      <c r="C194" s="62">
        <v>860037950</v>
      </c>
      <c r="D194" s="62" t="s">
        <v>201</v>
      </c>
      <c r="E194" s="63">
        <v>10743355</v>
      </c>
      <c r="F194" s="63">
        <v>21169846</v>
      </c>
      <c r="G194" s="64">
        <f t="shared" si="2"/>
        <v>10426491</v>
      </c>
    </row>
    <row r="195" spans="2:7" outlineLevel="2" x14ac:dyDescent="0.2">
      <c r="B195" s="61" t="s">
        <v>30</v>
      </c>
      <c r="C195" s="62">
        <v>890102768</v>
      </c>
      <c r="D195" s="62" t="s">
        <v>202</v>
      </c>
      <c r="E195" s="63">
        <v>151047</v>
      </c>
      <c r="F195" s="63">
        <v>1268360</v>
      </c>
      <c r="G195" s="64">
        <f t="shared" si="2"/>
        <v>1117313</v>
      </c>
    </row>
    <row r="196" spans="2:7" outlineLevel="2" x14ac:dyDescent="0.2">
      <c r="B196" s="61" t="s">
        <v>30</v>
      </c>
      <c r="C196" s="62">
        <v>890205361</v>
      </c>
      <c r="D196" s="62" t="s">
        <v>72</v>
      </c>
      <c r="E196" s="63">
        <v>51300</v>
      </c>
      <c r="F196" s="63">
        <v>51300</v>
      </c>
      <c r="G196" s="64">
        <f t="shared" si="2"/>
        <v>0</v>
      </c>
    </row>
    <row r="197" spans="2:7" outlineLevel="2" x14ac:dyDescent="0.2">
      <c r="B197" s="61" t="s">
        <v>30</v>
      </c>
      <c r="C197" s="62">
        <v>891180084</v>
      </c>
      <c r="D197" s="62" t="s">
        <v>121</v>
      </c>
      <c r="E197" s="63">
        <v>1045113</v>
      </c>
      <c r="F197" s="63">
        <v>1045113</v>
      </c>
      <c r="G197" s="64">
        <f t="shared" si="2"/>
        <v>0</v>
      </c>
    </row>
    <row r="198" spans="2:7" outlineLevel="2" x14ac:dyDescent="0.2">
      <c r="B198" s="61" t="s">
        <v>30</v>
      </c>
      <c r="C198" s="62">
        <v>900033371</v>
      </c>
      <c r="D198" s="62" t="s">
        <v>153</v>
      </c>
      <c r="E198" s="63">
        <v>9095961</v>
      </c>
      <c r="F198" s="63">
        <v>4832114</v>
      </c>
      <c r="G198" s="64">
        <f t="shared" si="2"/>
        <v>-4263847</v>
      </c>
    </row>
    <row r="199" spans="2:7" outlineLevel="2" x14ac:dyDescent="0.2">
      <c r="B199" s="61" t="s">
        <v>30</v>
      </c>
      <c r="C199" s="62">
        <v>900256090</v>
      </c>
      <c r="D199" s="62" t="s">
        <v>79</v>
      </c>
      <c r="E199" s="63">
        <v>3538600</v>
      </c>
      <c r="F199" s="63">
        <v>3538600</v>
      </c>
      <c r="G199" s="64">
        <f t="shared" si="2"/>
        <v>0</v>
      </c>
    </row>
    <row r="200" spans="2:7" outlineLevel="2" x14ac:dyDescent="0.2">
      <c r="B200" s="61" t="s">
        <v>30</v>
      </c>
      <c r="C200" s="62">
        <v>900357414</v>
      </c>
      <c r="D200" s="62" t="s">
        <v>127</v>
      </c>
      <c r="E200" s="63">
        <v>3757220</v>
      </c>
      <c r="F200" s="63">
        <v>3757220</v>
      </c>
      <c r="G200" s="64">
        <f t="shared" si="2"/>
        <v>0</v>
      </c>
    </row>
    <row r="201" spans="2:7" outlineLevel="2" x14ac:dyDescent="0.2">
      <c r="B201" s="61" t="s">
        <v>30</v>
      </c>
      <c r="C201" s="62">
        <v>901126913</v>
      </c>
      <c r="D201" s="62" t="s">
        <v>217</v>
      </c>
      <c r="E201" s="63">
        <v>1519754</v>
      </c>
      <c r="F201" s="63">
        <v>1156813</v>
      </c>
      <c r="G201" s="64">
        <f t="shared" si="2"/>
        <v>-362941</v>
      </c>
    </row>
    <row r="202" spans="2:7" outlineLevel="2" x14ac:dyDescent="0.2">
      <c r="B202" s="61" t="s">
        <v>30</v>
      </c>
      <c r="C202" s="62">
        <v>901127065</v>
      </c>
      <c r="D202" s="62" t="s">
        <v>200</v>
      </c>
      <c r="E202" s="63">
        <v>11515346</v>
      </c>
      <c r="F202" s="63">
        <v>5830687</v>
      </c>
      <c r="G202" s="64">
        <f t="shared" si="2"/>
        <v>-5684659</v>
      </c>
    </row>
    <row r="203" spans="2:7" outlineLevel="2" x14ac:dyDescent="0.2">
      <c r="B203" s="61" t="s">
        <v>30</v>
      </c>
      <c r="C203" s="62">
        <v>901127521</v>
      </c>
      <c r="D203" s="62" t="s">
        <v>128</v>
      </c>
      <c r="E203" s="63">
        <v>23837729</v>
      </c>
      <c r="F203" s="63">
        <v>22887806</v>
      </c>
      <c r="G203" s="64">
        <f t="shared" si="2"/>
        <v>-949923</v>
      </c>
    </row>
    <row r="204" spans="2:7" outlineLevel="2" x14ac:dyDescent="0.2">
      <c r="B204" s="61" t="s">
        <v>30</v>
      </c>
      <c r="C204" s="62">
        <v>901153056</v>
      </c>
      <c r="D204" s="62" t="s">
        <v>218</v>
      </c>
      <c r="E204" s="63">
        <v>1258579</v>
      </c>
      <c r="F204" s="63">
        <v>1210079</v>
      </c>
      <c r="G204" s="64">
        <f t="shared" si="2"/>
        <v>-48500</v>
      </c>
    </row>
    <row r="205" spans="2:7" ht="12.75" outlineLevel="2" thickBot="1" x14ac:dyDescent="0.25">
      <c r="B205" s="61" t="s">
        <v>30</v>
      </c>
      <c r="C205" s="62">
        <v>901153500</v>
      </c>
      <c r="D205" s="62" t="s">
        <v>223</v>
      </c>
      <c r="E205" s="63">
        <v>156100</v>
      </c>
      <c r="F205" s="63">
        <v>1375912</v>
      </c>
      <c r="G205" s="64">
        <f t="shared" si="2"/>
        <v>1219812</v>
      </c>
    </row>
    <row r="206" spans="2:7" ht="12.75" outlineLevel="1" thickBot="1" x14ac:dyDescent="0.25">
      <c r="B206" s="69" t="s">
        <v>186</v>
      </c>
      <c r="C206" s="70"/>
      <c r="D206" s="70"/>
      <c r="E206" s="71">
        <f>SUBTOTAL(9,E184:E205)</f>
        <v>155065941.65000001</v>
      </c>
      <c r="F206" s="71">
        <f>SUBTOTAL(9,F184:F205)</f>
        <v>173722132.65000001</v>
      </c>
      <c r="G206" s="72">
        <f>SUBTOTAL(9,G184:G205)</f>
        <v>18656191</v>
      </c>
    </row>
    <row r="207" spans="2:7" outlineLevel="2" x14ac:dyDescent="0.2">
      <c r="B207" s="61" t="s">
        <v>31</v>
      </c>
      <c r="C207" s="62">
        <v>800197177</v>
      </c>
      <c r="D207" s="62" t="s">
        <v>129</v>
      </c>
      <c r="E207" s="63">
        <v>714236036</v>
      </c>
      <c r="F207" s="63">
        <v>714236036</v>
      </c>
      <c r="G207" s="64">
        <f t="shared" si="2"/>
        <v>0</v>
      </c>
    </row>
    <row r="208" spans="2:7" outlineLevel="2" x14ac:dyDescent="0.2">
      <c r="B208" s="61" t="s">
        <v>31</v>
      </c>
      <c r="C208" s="62">
        <v>800216538</v>
      </c>
      <c r="D208" s="62" t="s">
        <v>130</v>
      </c>
      <c r="E208" s="63">
        <v>24794908</v>
      </c>
      <c r="F208" s="63">
        <v>24794908</v>
      </c>
      <c r="G208" s="64">
        <f t="shared" si="2"/>
        <v>0</v>
      </c>
    </row>
    <row r="209" spans="2:7" outlineLevel="2" x14ac:dyDescent="0.2">
      <c r="B209" s="61" t="s">
        <v>31</v>
      </c>
      <c r="C209" s="62">
        <v>830077633</v>
      </c>
      <c r="D209" s="62" t="s">
        <v>131</v>
      </c>
      <c r="E209" s="63">
        <v>3927200</v>
      </c>
      <c r="F209" s="63">
        <v>3927200</v>
      </c>
      <c r="G209" s="64">
        <f t="shared" si="2"/>
        <v>0</v>
      </c>
    </row>
    <row r="210" spans="2:7" ht="12.75" outlineLevel="2" thickBot="1" x14ac:dyDescent="0.25">
      <c r="B210" s="61" t="s">
        <v>31</v>
      </c>
      <c r="C210" s="62">
        <v>901034790</v>
      </c>
      <c r="D210" s="62" t="s">
        <v>221</v>
      </c>
      <c r="E210" s="63">
        <v>0</v>
      </c>
      <c r="F210" s="63">
        <v>2191800</v>
      </c>
      <c r="G210" s="64">
        <f t="shared" si="2"/>
        <v>2191800</v>
      </c>
    </row>
    <row r="211" spans="2:7" ht="12.75" outlineLevel="1" thickBot="1" x14ac:dyDescent="0.25">
      <c r="B211" s="69" t="s">
        <v>187</v>
      </c>
      <c r="C211" s="70"/>
      <c r="D211" s="70"/>
      <c r="E211" s="71">
        <f>SUBTOTAL(9,E207:E210)</f>
        <v>742958144</v>
      </c>
      <c r="F211" s="71">
        <f>SUBTOTAL(9,F207:F210)</f>
        <v>745149944</v>
      </c>
      <c r="G211" s="72">
        <f>SUBTOTAL(9,G207:G210)</f>
        <v>2191800</v>
      </c>
    </row>
    <row r="212" spans="2:7" outlineLevel="2" x14ac:dyDescent="0.2">
      <c r="B212" s="61" t="s">
        <v>239</v>
      </c>
      <c r="C212" s="62">
        <v>860045904</v>
      </c>
      <c r="D212" s="62" t="s">
        <v>51</v>
      </c>
      <c r="E212" s="63">
        <v>215118087</v>
      </c>
      <c r="F212" s="63">
        <v>215118087</v>
      </c>
      <c r="G212" s="64">
        <f t="shared" si="2"/>
        <v>0</v>
      </c>
    </row>
    <row r="213" spans="2:7" outlineLevel="2" x14ac:dyDescent="0.2">
      <c r="B213" s="61" t="s">
        <v>161</v>
      </c>
      <c r="C213" s="62">
        <v>800140949</v>
      </c>
      <c r="D213" s="62" t="s">
        <v>54</v>
      </c>
      <c r="E213" s="63">
        <v>11442611404.650005</v>
      </c>
      <c r="F213" s="63">
        <v>10633162489.649998</v>
      </c>
      <c r="G213" s="64">
        <f t="shared" si="2"/>
        <v>-809448915.00000763</v>
      </c>
    </row>
    <row r="214" spans="2:7" outlineLevel="2" x14ac:dyDescent="0.2">
      <c r="B214" s="61" t="s">
        <v>161</v>
      </c>
      <c r="C214" s="62">
        <v>800250119</v>
      </c>
      <c r="D214" s="62" t="s">
        <v>56</v>
      </c>
      <c r="E214" s="63">
        <v>681036322.5999999</v>
      </c>
      <c r="F214" s="63">
        <v>650444333.96999979</v>
      </c>
      <c r="G214" s="64">
        <f t="shared" si="2"/>
        <v>-30591988.630000114</v>
      </c>
    </row>
    <row r="215" spans="2:7" outlineLevel="2" x14ac:dyDescent="0.2">
      <c r="B215" s="61" t="s">
        <v>161</v>
      </c>
      <c r="C215" s="62">
        <v>804002105</v>
      </c>
      <c r="D215" s="62" t="s">
        <v>58</v>
      </c>
      <c r="E215" s="63">
        <v>55547344</v>
      </c>
      <c r="F215" s="63">
        <v>55547344</v>
      </c>
      <c r="G215" s="64">
        <f t="shared" ref="G215:G282" si="3">+F215-E215</f>
        <v>0</v>
      </c>
    </row>
    <row r="216" spans="2:7" outlineLevel="2" x14ac:dyDescent="0.2">
      <c r="B216" s="61" t="s">
        <v>161</v>
      </c>
      <c r="C216" s="62">
        <v>805000427</v>
      </c>
      <c r="D216" s="62" t="s">
        <v>59</v>
      </c>
      <c r="E216" s="63">
        <v>2679610261.7800002</v>
      </c>
      <c r="F216" s="63">
        <v>2682143612.7799993</v>
      </c>
      <c r="G216" s="64">
        <f t="shared" si="3"/>
        <v>2533350.9999990463</v>
      </c>
    </row>
    <row r="217" spans="2:7" outlineLevel="2" x14ac:dyDescent="0.2">
      <c r="B217" s="61" t="s">
        <v>161</v>
      </c>
      <c r="C217" s="62">
        <v>811004055</v>
      </c>
      <c r="D217" s="62" t="s">
        <v>136</v>
      </c>
      <c r="E217" s="63">
        <v>238355</v>
      </c>
      <c r="F217" s="63">
        <v>238355</v>
      </c>
      <c r="G217" s="64">
        <f t="shared" si="3"/>
        <v>0</v>
      </c>
    </row>
    <row r="218" spans="2:7" outlineLevel="2" x14ac:dyDescent="0.2">
      <c r="B218" s="61" t="s">
        <v>161</v>
      </c>
      <c r="C218" s="62">
        <v>818000140</v>
      </c>
      <c r="D218" s="62" t="s">
        <v>64</v>
      </c>
      <c r="E218" s="63">
        <v>37115410</v>
      </c>
      <c r="F218" s="63">
        <v>37115410</v>
      </c>
      <c r="G218" s="64">
        <f t="shared" si="3"/>
        <v>0</v>
      </c>
    </row>
    <row r="219" spans="2:7" outlineLevel="2" x14ac:dyDescent="0.2">
      <c r="B219" s="61" t="s">
        <v>161</v>
      </c>
      <c r="C219" s="62">
        <v>830009783</v>
      </c>
      <c r="D219" s="62" t="s">
        <v>66</v>
      </c>
      <c r="E219" s="63">
        <v>6873802063.2500744</v>
      </c>
      <c r="F219" s="63">
        <v>6770227128.3700409</v>
      </c>
      <c r="G219" s="64">
        <f t="shared" si="3"/>
        <v>-103574934.88003349</v>
      </c>
    </row>
    <row r="220" spans="2:7" outlineLevel="2" x14ac:dyDescent="0.2">
      <c r="B220" s="61" t="s">
        <v>161</v>
      </c>
      <c r="C220" s="62">
        <v>830074184</v>
      </c>
      <c r="D220" s="62" t="s">
        <v>67</v>
      </c>
      <c r="E220" s="63">
        <v>694217012.62</v>
      </c>
      <c r="F220" s="63">
        <v>694217012.61999989</v>
      </c>
      <c r="G220" s="64">
        <f t="shared" si="3"/>
        <v>0</v>
      </c>
    </row>
    <row r="221" spans="2:7" outlineLevel="2" x14ac:dyDescent="0.2">
      <c r="B221" s="61" t="s">
        <v>161</v>
      </c>
      <c r="C221" s="62">
        <v>832000760</v>
      </c>
      <c r="D221" s="62" t="s">
        <v>69</v>
      </c>
      <c r="E221" s="63">
        <v>11323117</v>
      </c>
      <c r="F221" s="63">
        <v>11323117</v>
      </c>
      <c r="G221" s="64">
        <f t="shared" si="3"/>
        <v>0</v>
      </c>
    </row>
    <row r="222" spans="2:7" outlineLevel="2" x14ac:dyDescent="0.2">
      <c r="B222" s="61" t="s">
        <v>161</v>
      </c>
      <c r="C222" s="62">
        <v>860045904</v>
      </c>
      <c r="D222" s="62" t="s">
        <v>51</v>
      </c>
      <c r="E222" s="63">
        <v>331743684.44999999</v>
      </c>
      <c r="F222" s="63">
        <v>330861977.45000005</v>
      </c>
      <c r="G222" s="64">
        <f t="shared" si="3"/>
        <v>-881706.9999999404</v>
      </c>
    </row>
    <row r="223" spans="2:7" outlineLevel="2" x14ac:dyDescent="0.2">
      <c r="B223" s="61" t="s">
        <v>161</v>
      </c>
      <c r="C223" s="62">
        <v>891180008</v>
      </c>
      <c r="D223" s="62" t="s">
        <v>74</v>
      </c>
      <c r="E223" s="63">
        <v>4112068</v>
      </c>
      <c r="F223" s="63">
        <v>69570</v>
      </c>
      <c r="G223" s="64">
        <f t="shared" si="3"/>
        <v>-4042498</v>
      </c>
    </row>
    <row r="224" spans="2:7" outlineLevel="2" x14ac:dyDescent="0.2">
      <c r="B224" s="61" t="s">
        <v>161</v>
      </c>
      <c r="C224" s="62">
        <v>891280008</v>
      </c>
      <c r="D224" s="62" t="s">
        <v>211</v>
      </c>
      <c r="E224" s="63">
        <v>405150</v>
      </c>
      <c r="F224" s="63">
        <v>49917</v>
      </c>
      <c r="G224" s="64">
        <f t="shared" si="3"/>
        <v>-355233</v>
      </c>
    </row>
    <row r="225" spans="2:7" outlineLevel="2" x14ac:dyDescent="0.2">
      <c r="B225" s="61" t="s">
        <v>161</v>
      </c>
      <c r="C225" s="62">
        <v>899999026</v>
      </c>
      <c r="D225" s="62" t="s">
        <v>156</v>
      </c>
      <c r="E225" s="63">
        <v>467476607.03999996</v>
      </c>
      <c r="F225" s="63">
        <v>417885134.88</v>
      </c>
      <c r="G225" s="64">
        <f t="shared" si="3"/>
        <v>-49591472.159999967</v>
      </c>
    </row>
    <row r="226" spans="2:7" outlineLevel="2" x14ac:dyDescent="0.2">
      <c r="B226" s="61" t="s">
        <v>161</v>
      </c>
      <c r="C226" s="62">
        <v>899999107</v>
      </c>
      <c r="D226" s="62" t="s">
        <v>52</v>
      </c>
      <c r="E226" s="63">
        <v>476424613.27000004</v>
      </c>
      <c r="F226" s="63">
        <v>475120612.27000004</v>
      </c>
      <c r="G226" s="64">
        <f t="shared" si="3"/>
        <v>-1304001</v>
      </c>
    </row>
    <row r="227" spans="2:7" outlineLevel="2" x14ac:dyDescent="0.2">
      <c r="B227" s="61" t="s">
        <v>161</v>
      </c>
      <c r="C227" s="62">
        <v>901093846</v>
      </c>
      <c r="D227" s="62" t="s">
        <v>148</v>
      </c>
      <c r="E227" s="63">
        <v>134237311.78</v>
      </c>
      <c r="F227" s="63">
        <v>104982555</v>
      </c>
      <c r="G227" s="64">
        <f t="shared" si="3"/>
        <v>-29254756.780000001</v>
      </c>
    </row>
    <row r="228" spans="2:7" outlineLevel="2" x14ac:dyDescent="0.2">
      <c r="B228" s="61" t="s">
        <v>161</v>
      </c>
      <c r="C228" s="62">
        <v>901097473</v>
      </c>
      <c r="D228" s="62" t="s">
        <v>80</v>
      </c>
      <c r="E228" s="63">
        <v>4601661527.9700003</v>
      </c>
      <c r="F228" s="63">
        <v>4536312841.9699993</v>
      </c>
      <c r="G228" s="64">
        <f t="shared" si="3"/>
        <v>-65348686.000000954</v>
      </c>
    </row>
    <row r="229" spans="2:7" outlineLevel="2" x14ac:dyDescent="0.2">
      <c r="B229" s="61" t="s">
        <v>171</v>
      </c>
      <c r="C229" s="62">
        <v>800149499</v>
      </c>
      <c r="D229" s="62" t="s">
        <v>122</v>
      </c>
      <c r="E229" s="63">
        <v>62515906</v>
      </c>
      <c r="F229" s="63">
        <v>62515906</v>
      </c>
      <c r="G229" s="64">
        <f t="shared" si="3"/>
        <v>0</v>
      </c>
    </row>
    <row r="230" spans="2:7" outlineLevel="2" x14ac:dyDescent="0.2">
      <c r="B230" s="61" t="s">
        <v>171</v>
      </c>
      <c r="C230" s="62">
        <v>860066191</v>
      </c>
      <c r="D230" s="62" t="s">
        <v>126</v>
      </c>
      <c r="E230" s="63">
        <v>9335200</v>
      </c>
      <c r="F230" s="63">
        <v>9335200</v>
      </c>
      <c r="G230" s="64">
        <f t="shared" si="3"/>
        <v>0</v>
      </c>
    </row>
    <row r="231" spans="2:7" outlineLevel="2" x14ac:dyDescent="0.2">
      <c r="B231" s="61" t="s">
        <v>160</v>
      </c>
      <c r="C231" s="62">
        <v>800140949</v>
      </c>
      <c r="D231" s="62" t="s">
        <v>54</v>
      </c>
      <c r="E231" s="63">
        <v>3172494690.5099998</v>
      </c>
      <c r="F231" s="63">
        <v>3052289685.8299999</v>
      </c>
      <c r="G231" s="64">
        <f t="shared" si="3"/>
        <v>-120205004.67999983</v>
      </c>
    </row>
    <row r="232" spans="2:7" outlineLevel="2" x14ac:dyDescent="0.2">
      <c r="B232" s="61" t="s">
        <v>160</v>
      </c>
      <c r="C232" s="62">
        <v>804002105</v>
      </c>
      <c r="D232" s="62" t="s">
        <v>58</v>
      </c>
      <c r="E232" s="63">
        <v>1985064497.73</v>
      </c>
      <c r="F232" s="63">
        <v>1985064497.73</v>
      </c>
      <c r="G232" s="64">
        <f t="shared" si="3"/>
        <v>0</v>
      </c>
    </row>
    <row r="233" spans="2:7" outlineLevel="2" x14ac:dyDescent="0.2">
      <c r="B233" s="61" t="s">
        <v>160</v>
      </c>
      <c r="C233" s="62">
        <v>805000427</v>
      </c>
      <c r="D233" s="62" t="s">
        <v>59</v>
      </c>
      <c r="E233" s="63">
        <v>396758015.88</v>
      </c>
      <c r="F233" s="63">
        <v>393531080.88</v>
      </c>
      <c r="G233" s="64">
        <f t="shared" si="3"/>
        <v>-3226935</v>
      </c>
    </row>
    <row r="234" spans="2:7" outlineLevel="2" x14ac:dyDescent="0.2">
      <c r="B234" s="61" t="s">
        <v>160</v>
      </c>
      <c r="C234" s="62">
        <v>811004055</v>
      </c>
      <c r="D234" s="62" t="s">
        <v>136</v>
      </c>
      <c r="E234" s="63">
        <v>2983106202</v>
      </c>
      <c r="F234" s="63">
        <v>2983106202</v>
      </c>
      <c r="G234" s="64">
        <f t="shared" si="3"/>
        <v>0</v>
      </c>
    </row>
    <row r="235" spans="2:7" outlineLevel="2" x14ac:dyDescent="0.2">
      <c r="B235" s="61" t="s">
        <v>160</v>
      </c>
      <c r="C235" s="62">
        <v>818000140</v>
      </c>
      <c r="D235" s="62" t="s">
        <v>64</v>
      </c>
      <c r="E235" s="63">
        <v>1441579409</v>
      </c>
      <c r="F235" s="63">
        <v>1441579409</v>
      </c>
      <c r="G235" s="64">
        <f t="shared" si="3"/>
        <v>0</v>
      </c>
    </row>
    <row r="236" spans="2:7" outlineLevel="2" x14ac:dyDescent="0.2">
      <c r="B236" s="61" t="s">
        <v>160</v>
      </c>
      <c r="C236" s="62">
        <v>830009783</v>
      </c>
      <c r="D236" s="62" t="s">
        <v>66</v>
      </c>
      <c r="E236" s="63">
        <v>968035788.81999862</v>
      </c>
      <c r="F236" s="63">
        <v>961055604.81999922</v>
      </c>
      <c r="G236" s="64">
        <f t="shared" si="3"/>
        <v>-6980183.999999404</v>
      </c>
    </row>
    <row r="237" spans="2:7" outlineLevel="2" x14ac:dyDescent="0.2">
      <c r="B237" s="61" t="s">
        <v>160</v>
      </c>
      <c r="C237" s="62">
        <v>830074184</v>
      </c>
      <c r="D237" s="62" t="s">
        <v>67</v>
      </c>
      <c r="E237" s="63">
        <v>6376338247.8600006</v>
      </c>
      <c r="F237" s="63">
        <v>6376338247.8599987</v>
      </c>
      <c r="G237" s="64">
        <f t="shared" si="3"/>
        <v>0</v>
      </c>
    </row>
    <row r="238" spans="2:7" outlineLevel="2" x14ac:dyDescent="0.2">
      <c r="B238" s="61" t="s">
        <v>160</v>
      </c>
      <c r="C238" s="62">
        <v>832000760</v>
      </c>
      <c r="D238" s="62" t="s">
        <v>69</v>
      </c>
      <c r="E238" s="63">
        <v>1211393791.4000001</v>
      </c>
      <c r="F238" s="63">
        <v>1094815092.4000001</v>
      </c>
      <c r="G238" s="64">
        <f t="shared" si="3"/>
        <v>-116578699</v>
      </c>
    </row>
    <row r="239" spans="2:7" outlineLevel="2" x14ac:dyDescent="0.2">
      <c r="B239" s="61" t="s">
        <v>160</v>
      </c>
      <c r="C239" s="62">
        <v>860045904</v>
      </c>
      <c r="D239" s="62" t="s">
        <v>51</v>
      </c>
      <c r="E239" s="63">
        <v>20181942945.759964</v>
      </c>
      <c r="F239" s="63">
        <v>20089049154.759968</v>
      </c>
      <c r="G239" s="64">
        <f t="shared" si="3"/>
        <v>-92893790.999996185</v>
      </c>
    </row>
    <row r="240" spans="2:7" outlineLevel="2" x14ac:dyDescent="0.2">
      <c r="B240" s="61" t="s">
        <v>160</v>
      </c>
      <c r="C240" s="62">
        <v>890480110</v>
      </c>
      <c r="D240" s="62" t="s">
        <v>141</v>
      </c>
      <c r="E240" s="63">
        <v>298159103</v>
      </c>
      <c r="F240" s="63">
        <v>298159103</v>
      </c>
      <c r="G240" s="64">
        <f t="shared" si="3"/>
        <v>0</v>
      </c>
    </row>
    <row r="241" spans="2:7" outlineLevel="2" x14ac:dyDescent="0.2">
      <c r="B241" s="61" t="s">
        <v>160</v>
      </c>
      <c r="C241" s="62">
        <v>890900841</v>
      </c>
      <c r="D241" s="62" t="s">
        <v>143</v>
      </c>
      <c r="E241" s="63">
        <v>41913159</v>
      </c>
      <c r="F241" s="63">
        <v>41913159</v>
      </c>
      <c r="G241" s="64">
        <f t="shared" si="3"/>
        <v>0</v>
      </c>
    </row>
    <row r="242" spans="2:7" outlineLevel="2" x14ac:dyDescent="0.2">
      <c r="B242" s="61" t="s">
        <v>160</v>
      </c>
      <c r="C242" s="62">
        <v>891180008</v>
      </c>
      <c r="D242" s="62" t="s">
        <v>74</v>
      </c>
      <c r="E242" s="63">
        <v>738950602.60000002</v>
      </c>
      <c r="F242" s="63">
        <v>738950602.60000002</v>
      </c>
      <c r="G242" s="64">
        <f t="shared" si="3"/>
        <v>0</v>
      </c>
    </row>
    <row r="243" spans="2:7" outlineLevel="2" x14ac:dyDescent="0.2">
      <c r="B243" s="61" t="s">
        <v>160</v>
      </c>
      <c r="C243" s="62">
        <v>891280008</v>
      </c>
      <c r="D243" s="62" t="s">
        <v>211</v>
      </c>
      <c r="E243" s="63">
        <v>83608224</v>
      </c>
      <c r="F243" s="63">
        <v>83608224</v>
      </c>
      <c r="G243" s="64">
        <f t="shared" si="3"/>
        <v>0</v>
      </c>
    </row>
    <row r="244" spans="2:7" outlineLevel="2" x14ac:dyDescent="0.2">
      <c r="B244" s="61" t="s">
        <v>160</v>
      </c>
      <c r="C244" s="62">
        <v>892115006</v>
      </c>
      <c r="D244" s="62" t="s">
        <v>144</v>
      </c>
      <c r="E244" s="63">
        <v>65306575</v>
      </c>
      <c r="F244" s="63">
        <v>65306575</v>
      </c>
      <c r="G244" s="64">
        <f t="shared" si="3"/>
        <v>0</v>
      </c>
    </row>
    <row r="245" spans="2:7" outlineLevel="2" x14ac:dyDescent="0.2">
      <c r="B245" s="61" t="s">
        <v>160</v>
      </c>
      <c r="C245" s="62">
        <v>892200015</v>
      </c>
      <c r="D245" s="62" t="s">
        <v>145</v>
      </c>
      <c r="E245" s="63">
        <v>76448767</v>
      </c>
      <c r="F245" s="63">
        <v>76448767</v>
      </c>
      <c r="G245" s="64">
        <f t="shared" si="3"/>
        <v>0</v>
      </c>
    </row>
    <row r="246" spans="2:7" outlineLevel="2" x14ac:dyDescent="0.2">
      <c r="B246" s="61" t="s">
        <v>160</v>
      </c>
      <c r="C246" s="62">
        <v>899999026</v>
      </c>
      <c r="D246" s="62" t="s">
        <v>156</v>
      </c>
      <c r="E246" s="63">
        <v>387915181.93000001</v>
      </c>
      <c r="F246" s="63">
        <v>387915181.93000001</v>
      </c>
      <c r="G246" s="64">
        <f t="shared" si="3"/>
        <v>0</v>
      </c>
    </row>
    <row r="247" spans="2:7" outlineLevel="2" x14ac:dyDescent="0.2">
      <c r="B247" s="61" t="s">
        <v>160</v>
      </c>
      <c r="C247" s="62">
        <v>899999107</v>
      </c>
      <c r="D247" s="62" t="s">
        <v>52</v>
      </c>
      <c r="E247" s="63">
        <v>5115539179.3000002</v>
      </c>
      <c r="F247" s="63">
        <v>5089304621.3000002</v>
      </c>
      <c r="G247" s="64">
        <f t="shared" si="3"/>
        <v>-26234558</v>
      </c>
    </row>
    <row r="248" spans="2:7" outlineLevel="2" x14ac:dyDescent="0.2">
      <c r="B248" s="61" t="s">
        <v>160</v>
      </c>
      <c r="C248" s="62">
        <v>900048962</v>
      </c>
      <c r="D248" s="62" t="s">
        <v>146</v>
      </c>
      <c r="E248" s="63">
        <v>71675062</v>
      </c>
      <c r="F248" s="63">
        <v>71675062</v>
      </c>
      <c r="G248" s="64">
        <f t="shared" si="3"/>
        <v>0</v>
      </c>
    </row>
    <row r="249" spans="2:7" outlineLevel="2" x14ac:dyDescent="0.2">
      <c r="B249" s="61" t="s">
        <v>160</v>
      </c>
      <c r="C249" s="62">
        <v>901093846</v>
      </c>
      <c r="D249" s="62" t="s">
        <v>148</v>
      </c>
      <c r="E249" s="63">
        <v>2341051798.6599998</v>
      </c>
      <c r="F249" s="63">
        <v>2393650981.3000002</v>
      </c>
      <c r="G249" s="64">
        <f t="shared" si="3"/>
        <v>52599182.640000343</v>
      </c>
    </row>
    <row r="250" spans="2:7" ht="12.75" outlineLevel="2" thickBot="1" x14ac:dyDescent="0.25">
      <c r="B250" s="61" t="s">
        <v>160</v>
      </c>
      <c r="C250" s="62">
        <v>901097473</v>
      </c>
      <c r="D250" s="62" t="s">
        <v>80</v>
      </c>
      <c r="E250" s="63">
        <v>5392083059.5299988</v>
      </c>
      <c r="F250" s="63">
        <v>5338603229.5299997</v>
      </c>
      <c r="G250" s="64">
        <f t="shared" si="3"/>
        <v>-53479829.999999046</v>
      </c>
    </row>
    <row r="251" spans="2:7" ht="12.75" outlineLevel="1" thickBot="1" x14ac:dyDescent="0.25">
      <c r="B251" s="69" t="s">
        <v>278</v>
      </c>
      <c r="C251" s="70"/>
      <c r="D251" s="70"/>
      <c r="E251" s="71">
        <f>SUBTOTAL(9,E212:E250)</f>
        <v>82107895747.390045</v>
      </c>
      <c r="F251" s="71">
        <f t="shared" ref="F251:G251" si="4">SUBTOTAL(9,F212:F250)</f>
        <v>80649035086.900009</v>
      </c>
      <c r="G251" s="72">
        <f t="shared" si="4"/>
        <v>-1458860660.4900374</v>
      </c>
    </row>
    <row r="252" spans="2:7" outlineLevel="2" x14ac:dyDescent="0.2">
      <c r="B252" s="61" t="s">
        <v>315</v>
      </c>
      <c r="C252" s="62">
        <v>899999034</v>
      </c>
      <c r="D252" s="62" t="s">
        <v>285</v>
      </c>
      <c r="E252" s="63">
        <v>104400</v>
      </c>
      <c r="F252" s="63">
        <v>104400</v>
      </c>
      <c r="G252" s="64">
        <f t="shared" si="3"/>
        <v>0</v>
      </c>
    </row>
    <row r="253" spans="2:7" outlineLevel="2" x14ac:dyDescent="0.2">
      <c r="B253" s="61" t="s">
        <v>315</v>
      </c>
      <c r="C253" s="62">
        <v>901153500</v>
      </c>
      <c r="D253" s="62" t="s">
        <v>223</v>
      </c>
      <c r="E253" s="63">
        <v>0</v>
      </c>
      <c r="F253" s="63">
        <v>108400</v>
      </c>
      <c r="G253" s="64">
        <f t="shared" si="3"/>
        <v>108400</v>
      </c>
    </row>
    <row r="254" spans="2:7" outlineLevel="2" x14ac:dyDescent="0.2">
      <c r="B254" s="61" t="s">
        <v>315</v>
      </c>
      <c r="C254" s="62">
        <v>901232414</v>
      </c>
      <c r="D254" s="62" t="s">
        <v>291</v>
      </c>
      <c r="E254" s="63">
        <v>16512883</v>
      </c>
      <c r="F254" s="63">
        <v>5896316</v>
      </c>
      <c r="G254" s="64">
        <f t="shared" si="3"/>
        <v>-10616567</v>
      </c>
    </row>
    <row r="255" spans="2:7" ht="12.75" outlineLevel="2" thickBot="1" x14ac:dyDescent="0.25">
      <c r="B255" s="61" t="s">
        <v>315</v>
      </c>
      <c r="C255" s="62">
        <v>901508361</v>
      </c>
      <c r="D255" s="62" t="s">
        <v>288</v>
      </c>
      <c r="E255" s="63">
        <v>0</v>
      </c>
      <c r="F255" s="63">
        <v>50876800</v>
      </c>
      <c r="G255" s="64">
        <f t="shared" si="3"/>
        <v>50876800</v>
      </c>
    </row>
    <row r="256" spans="2:7" ht="12.75" outlineLevel="1" thickBot="1" x14ac:dyDescent="0.25">
      <c r="B256" s="69" t="s">
        <v>188</v>
      </c>
      <c r="C256" s="70"/>
      <c r="D256" s="70"/>
      <c r="E256" s="71">
        <f>SUBTOTAL(9,E252:E255)</f>
        <v>16617283</v>
      </c>
      <c r="F256" s="71">
        <f>SUBTOTAL(9,F252:F255)</f>
        <v>56985916</v>
      </c>
      <c r="G256" s="72">
        <f>SUBTOTAL(9,G252:G255)</f>
        <v>40368633</v>
      </c>
    </row>
    <row r="257" spans="2:7" ht="12.75" outlineLevel="2" thickBot="1" x14ac:dyDescent="0.25">
      <c r="B257" s="61" t="s">
        <v>175</v>
      </c>
      <c r="C257" s="62">
        <v>999999999</v>
      </c>
      <c r="D257" s="62" t="s">
        <v>175</v>
      </c>
      <c r="E257" s="63">
        <v>2902096742.6499996</v>
      </c>
      <c r="F257" s="63">
        <v>2193237520.0100002</v>
      </c>
      <c r="G257" s="64">
        <f t="shared" si="3"/>
        <v>-708859222.63999939</v>
      </c>
    </row>
    <row r="258" spans="2:7" ht="12.75" outlineLevel="1" thickBot="1" x14ac:dyDescent="0.25">
      <c r="B258" s="69" t="s">
        <v>189</v>
      </c>
      <c r="C258" s="70"/>
      <c r="D258" s="70"/>
      <c r="E258" s="71">
        <f>SUBTOTAL(9,E257:E257)</f>
        <v>2902096742.6499996</v>
      </c>
      <c r="F258" s="71">
        <f>SUBTOTAL(9,F257:F257)</f>
        <v>2193237520.0100002</v>
      </c>
      <c r="G258" s="72">
        <f>SUBTOTAL(9,G257:G257)</f>
        <v>-708859222.63999939</v>
      </c>
    </row>
    <row r="259" spans="2:7" outlineLevel="2" x14ac:dyDescent="0.2">
      <c r="B259" s="61" t="s">
        <v>32</v>
      </c>
      <c r="C259" s="62">
        <v>860002180</v>
      </c>
      <c r="D259" s="62" t="s">
        <v>36</v>
      </c>
      <c r="E259" s="63">
        <v>353400</v>
      </c>
      <c r="F259" s="63">
        <v>0</v>
      </c>
      <c r="G259" s="64">
        <f t="shared" si="3"/>
        <v>-353400</v>
      </c>
    </row>
    <row r="260" spans="2:7" outlineLevel="2" x14ac:dyDescent="0.2">
      <c r="B260" s="61" t="s">
        <v>32</v>
      </c>
      <c r="C260" s="62">
        <v>860002183</v>
      </c>
      <c r="D260" s="62" t="s">
        <v>47</v>
      </c>
      <c r="E260" s="63">
        <v>35134897</v>
      </c>
      <c r="F260" s="63">
        <v>2836519.3</v>
      </c>
      <c r="G260" s="64">
        <f t="shared" si="3"/>
        <v>-32298377.699999999</v>
      </c>
    </row>
    <row r="261" spans="2:7" outlineLevel="2" x14ac:dyDescent="0.2">
      <c r="B261" s="61" t="s">
        <v>32</v>
      </c>
      <c r="C261" s="62">
        <v>860002503</v>
      </c>
      <c r="D261" s="62" t="s">
        <v>38</v>
      </c>
      <c r="E261" s="63">
        <v>2124374</v>
      </c>
      <c r="F261" s="63">
        <v>1432642</v>
      </c>
      <c r="G261" s="64">
        <f t="shared" si="3"/>
        <v>-691732</v>
      </c>
    </row>
    <row r="262" spans="2:7" outlineLevel="2" x14ac:dyDescent="0.2">
      <c r="B262" s="61" t="s">
        <v>32</v>
      </c>
      <c r="C262" s="62">
        <v>860008645</v>
      </c>
      <c r="D262" s="62" t="s">
        <v>48</v>
      </c>
      <c r="E262" s="63">
        <v>49400</v>
      </c>
      <c r="F262" s="63">
        <v>49400</v>
      </c>
      <c r="G262" s="64">
        <f t="shared" si="3"/>
        <v>0</v>
      </c>
    </row>
    <row r="263" spans="2:7" outlineLevel="2" x14ac:dyDescent="0.2">
      <c r="B263" s="61" t="s">
        <v>32</v>
      </c>
      <c r="C263" s="62">
        <v>860009174</v>
      </c>
      <c r="D263" s="62" t="s">
        <v>49</v>
      </c>
      <c r="E263" s="63">
        <v>0</v>
      </c>
      <c r="F263" s="63">
        <v>6485775</v>
      </c>
      <c r="G263" s="64">
        <f t="shared" si="3"/>
        <v>6485775</v>
      </c>
    </row>
    <row r="264" spans="2:7" outlineLevel="2" x14ac:dyDescent="0.2">
      <c r="B264" s="61" t="s">
        <v>32</v>
      </c>
      <c r="C264" s="62">
        <v>860009578</v>
      </c>
      <c r="D264" s="62" t="s">
        <v>39</v>
      </c>
      <c r="E264" s="63">
        <v>11726811.629999999</v>
      </c>
      <c r="F264" s="63">
        <v>12518053</v>
      </c>
      <c r="G264" s="64">
        <f t="shared" si="3"/>
        <v>791241.37000000104</v>
      </c>
    </row>
    <row r="265" spans="2:7" outlineLevel="2" x14ac:dyDescent="0.2">
      <c r="B265" s="61" t="s">
        <v>32</v>
      </c>
      <c r="C265" s="62">
        <v>860011153</v>
      </c>
      <c r="D265" s="62" t="s">
        <v>207</v>
      </c>
      <c r="E265" s="63">
        <v>6796221</v>
      </c>
      <c r="F265" s="63">
        <v>10232775</v>
      </c>
      <c r="G265" s="64">
        <f t="shared" si="3"/>
        <v>3436554</v>
      </c>
    </row>
    <row r="266" spans="2:7" outlineLevel="2" x14ac:dyDescent="0.2">
      <c r="B266" s="61" t="s">
        <v>32</v>
      </c>
      <c r="C266" s="62">
        <v>860026182</v>
      </c>
      <c r="D266" s="62" t="s">
        <v>40</v>
      </c>
      <c r="E266" s="63">
        <v>3582000</v>
      </c>
      <c r="F266" s="63">
        <v>3582000</v>
      </c>
      <c r="G266" s="64">
        <f t="shared" si="3"/>
        <v>0</v>
      </c>
    </row>
    <row r="267" spans="2:7" outlineLevel="2" x14ac:dyDescent="0.2">
      <c r="B267" s="61" t="s">
        <v>32</v>
      </c>
      <c r="C267" s="62">
        <v>860503617</v>
      </c>
      <c r="D267" s="62" t="s">
        <v>264</v>
      </c>
      <c r="E267" s="63">
        <v>392365</v>
      </c>
      <c r="F267" s="63">
        <v>0</v>
      </c>
      <c r="G267" s="64">
        <f t="shared" si="3"/>
        <v>-392365</v>
      </c>
    </row>
    <row r="268" spans="2:7" outlineLevel="2" x14ac:dyDescent="0.2">
      <c r="B268" s="61" t="s">
        <v>32</v>
      </c>
      <c r="C268" s="62">
        <v>860524654</v>
      </c>
      <c r="D268" s="62" t="s">
        <v>43</v>
      </c>
      <c r="E268" s="63">
        <v>19411883</v>
      </c>
      <c r="F268" s="63">
        <v>5228306.8900000006</v>
      </c>
      <c r="G268" s="64">
        <f t="shared" si="3"/>
        <v>-14183576.109999999</v>
      </c>
    </row>
    <row r="269" spans="2:7" ht="12.75" outlineLevel="2" thickBot="1" x14ac:dyDescent="0.25">
      <c r="B269" s="61" t="s">
        <v>32</v>
      </c>
      <c r="C269" s="62">
        <v>890903407</v>
      </c>
      <c r="D269" s="62" t="s">
        <v>44</v>
      </c>
      <c r="E269" s="63">
        <v>129898</v>
      </c>
      <c r="F269" s="63">
        <v>6396891</v>
      </c>
      <c r="G269" s="64">
        <f t="shared" si="3"/>
        <v>6266993</v>
      </c>
    </row>
    <row r="270" spans="2:7" ht="12.75" outlineLevel="1" thickBot="1" x14ac:dyDescent="0.25">
      <c r="B270" s="69" t="s">
        <v>190</v>
      </c>
      <c r="C270" s="70"/>
      <c r="D270" s="70"/>
      <c r="E270" s="71">
        <f>SUBTOTAL(9,E259:E269)</f>
        <v>79701249.629999995</v>
      </c>
      <c r="F270" s="71">
        <f>SUBTOTAL(9,F259:F269)</f>
        <v>48762362.189999998</v>
      </c>
      <c r="G270" s="72">
        <f>SUBTOTAL(9,G259:G269)</f>
        <v>-30938887.439999998</v>
      </c>
    </row>
    <row r="271" spans="2:7" outlineLevel="2" x14ac:dyDescent="0.2">
      <c r="B271" s="61" t="s">
        <v>33</v>
      </c>
      <c r="C271" s="62">
        <v>800113949</v>
      </c>
      <c r="D271" s="62" t="s">
        <v>271</v>
      </c>
      <c r="E271" s="63">
        <v>595731</v>
      </c>
      <c r="F271" s="63">
        <v>0</v>
      </c>
      <c r="G271" s="64">
        <f t="shared" si="3"/>
        <v>-595731</v>
      </c>
    </row>
    <row r="272" spans="2:7" outlineLevel="2" x14ac:dyDescent="0.2">
      <c r="B272" s="61" t="s">
        <v>33</v>
      </c>
      <c r="C272" s="62">
        <v>800140951</v>
      </c>
      <c r="D272" s="62" t="s">
        <v>219</v>
      </c>
      <c r="E272" s="63">
        <v>2802784</v>
      </c>
      <c r="F272" s="63">
        <v>74255</v>
      </c>
      <c r="G272" s="64">
        <f t="shared" si="3"/>
        <v>-2728529</v>
      </c>
    </row>
    <row r="273" spans="2:7" outlineLevel="2" x14ac:dyDescent="0.2">
      <c r="B273" s="61" t="s">
        <v>33</v>
      </c>
      <c r="C273" s="62">
        <v>800215546</v>
      </c>
      <c r="D273" s="62" t="s">
        <v>164</v>
      </c>
      <c r="E273" s="63">
        <v>703575449</v>
      </c>
      <c r="F273" s="63">
        <v>703575449</v>
      </c>
      <c r="G273" s="64">
        <f t="shared" si="3"/>
        <v>0</v>
      </c>
    </row>
    <row r="274" spans="2:7" outlineLevel="2" x14ac:dyDescent="0.2">
      <c r="B274" s="61" t="s">
        <v>33</v>
      </c>
      <c r="C274" s="62">
        <v>830032532</v>
      </c>
      <c r="D274" s="62" t="s">
        <v>132</v>
      </c>
      <c r="E274" s="63">
        <v>9971665</v>
      </c>
      <c r="F274" s="63">
        <v>9971665</v>
      </c>
      <c r="G274" s="64">
        <f t="shared" si="3"/>
        <v>0</v>
      </c>
    </row>
    <row r="275" spans="2:7" outlineLevel="2" x14ac:dyDescent="0.2">
      <c r="B275" s="61" t="s">
        <v>33</v>
      </c>
      <c r="C275" s="62">
        <v>830039670</v>
      </c>
      <c r="D275" s="62" t="s">
        <v>305</v>
      </c>
      <c r="E275" s="63">
        <v>378256</v>
      </c>
      <c r="F275" s="63">
        <v>0</v>
      </c>
      <c r="G275" s="64">
        <f t="shared" si="3"/>
        <v>-378256</v>
      </c>
    </row>
    <row r="276" spans="2:7" outlineLevel="2" x14ac:dyDescent="0.2">
      <c r="B276" s="61" t="s">
        <v>33</v>
      </c>
      <c r="C276" s="62">
        <v>830053105</v>
      </c>
      <c r="D276" s="62" t="s">
        <v>133</v>
      </c>
      <c r="E276" s="63">
        <v>413923859.36000001</v>
      </c>
      <c r="F276" s="63">
        <v>401900810.36000001</v>
      </c>
      <c r="G276" s="64">
        <f t="shared" si="3"/>
        <v>-12023049</v>
      </c>
    </row>
    <row r="277" spans="2:7" outlineLevel="2" x14ac:dyDescent="0.2">
      <c r="B277" s="61" t="s">
        <v>33</v>
      </c>
      <c r="C277" s="62">
        <v>860070301</v>
      </c>
      <c r="D277" s="62" t="s">
        <v>268</v>
      </c>
      <c r="E277" s="63">
        <v>685417339.00999999</v>
      </c>
      <c r="F277" s="63">
        <v>60098888</v>
      </c>
      <c r="G277" s="64">
        <f t="shared" si="3"/>
        <v>-625318451.00999999</v>
      </c>
    </row>
    <row r="278" spans="2:7" outlineLevel="2" x14ac:dyDescent="0.2">
      <c r="B278" s="61" t="s">
        <v>33</v>
      </c>
      <c r="C278" s="62">
        <v>860525148</v>
      </c>
      <c r="D278" s="62" t="s">
        <v>134</v>
      </c>
      <c r="E278" s="63">
        <v>3414330</v>
      </c>
      <c r="F278" s="63">
        <v>403231</v>
      </c>
      <c r="G278" s="64">
        <f t="shared" si="3"/>
        <v>-3011099</v>
      </c>
    </row>
    <row r="279" spans="2:7" outlineLevel="2" x14ac:dyDescent="0.2">
      <c r="B279" s="61" t="s">
        <v>33</v>
      </c>
      <c r="C279" s="62">
        <v>899999061</v>
      </c>
      <c r="D279" s="62" t="s">
        <v>282</v>
      </c>
      <c r="E279" s="63">
        <v>1380239200.7</v>
      </c>
      <c r="F279" s="63">
        <v>1189823038</v>
      </c>
      <c r="G279" s="64">
        <f t="shared" si="3"/>
        <v>-190416162.70000005</v>
      </c>
    </row>
    <row r="280" spans="2:7" outlineLevel="2" x14ac:dyDescent="0.2">
      <c r="B280" s="61" t="s">
        <v>33</v>
      </c>
      <c r="C280" s="62">
        <v>899999063</v>
      </c>
      <c r="D280" s="62" t="s">
        <v>152</v>
      </c>
      <c r="E280" s="63">
        <v>1597442</v>
      </c>
      <c r="F280" s="63">
        <v>1527541</v>
      </c>
      <c r="G280" s="64">
        <f t="shared" si="3"/>
        <v>-69901</v>
      </c>
    </row>
    <row r="281" spans="2:7" outlineLevel="2" x14ac:dyDescent="0.2">
      <c r="B281" s="61" t="s">
        <v>33</v>
      </c>
      <c r="C281" s="62">
        <v>899999068</v>
      </c>
      <c r="D281" s="62" t="s">
        <v>306</v>
      </c>
      <c r="E281" s="63">
        <v>292300</v>
      </c>
      <c r="F281" s="63">
        <v>116900</v>
      </c>
      <c r="G281" s="64">
        <f t="shared" si="3"/>
        <v>-175400</v>
      </c>
    </row>
    <row r="282" spans="2:7" outlineLevel="2" x14ac:dyDescent="0.2">
      <c r="B282" s="61" t="s">
        <v>33</v>
      </c>
      <c r="C282" s="62">
        <v>900336524</v>
      </c>
      <c r="D282" s="62" t="s">
        <v>220</v>
      </c>
      <c r="E282" s="63">
        <v>25804749.850000001</v>
      </c>
      <c r="F282" s="63">
        <v>297707185.44999999</v>
      </c>
      <c r="G282" s="64">
        <f t="shared" si="3"/>
        <v>271902435.59999996</v>
      </c>
    </row>
    <row r="283" spans="2:7" outlineLevel="2" x14ac:dyDescent="0.2">
      <c r="B283" s="61" t="s">
        <v>33</v>
      </c>
      <c r="C283" s="62">
        <v>900486439</v>
      </c>
      <c r="D283" s="62" t="s">
        <v>240</v>
      </c>
      <c r="E283" s="63">
        <v>9097715</v>
      </c>
      <c r="F283" s="63">
        <v>9097715</v>
      </c>
      <c r="G283" s="64">
        <f t="shared" ref="G283:G330" si="5">+F283-E283</f>
        <v>0</v>
      </c>
    </row>
    <row r="284" spans="2:7" outlineLevel="2" x14ac:dyDescent="0.2">
      <c r="B284" s="61" t="s">
        <v>33</v>
      </c>
      <c r="C284" s="62">
        <v>901361596</v>
      </c>
      <c r="D284" s="62" t="s">
        <v>237</v>
      </c>
      <c r="E284" s="63">
        <v>202520032.00999999</v>
      </c>
      <c r="F284" s="63">
        <v>81175662.310000002</v>
      </c>
      <c r="G284" s="64">
        <f t="shared" si="5"/>
        <v>-121344369.69999999</v>
      </c>
    </row>
    <row r="285" spans="2:7" outlineLevel="2" x14ac:dyDescent="0.2">
      <c r="B285" s="61" t="s">
        <v>33</v>
      </c>
      <c r="C285" s="62">
        <v>901433263</v>
      </c>
      <c r="D285" s="62" t="s">
        <v>307</v>
      </c>
      <c r="E285" s="63">
        <v>984023</v>
      </c>
      <c r="F285" s="63">
        <v>0</v>
      </c>
      <c r="G285" s="64">
        <f t="shared" si="5"/>
        <v>-984023</v>
      </c>
    </row>
    <row r="286" spans="2:7" outlineLevel="2" x14ac:dyDescent="0.2">
      <c r="B286" s="61" t="s">
        <v>33</v>
      </c>
      <c r="C286" s="62">
        <v>901440176</v>
      </c>
      <c r="D286" s="62" t="s">
        <v>261</v>
      </c>
      <c r="E286" s="63">
        <v>140121788.97</v>
      </c>
      <c r="F286" s="63">
        <v>133673500.97</v>
      </c>
      <c r="G286" s="64">
        <f t="shared" si="5"/>
        <v>-6448288</v>
      </c>
    </row>
    <row r="287" spans="2:7" outlineLevel="2" x14ac:dyDescent="0.2">
      <c r="B287" s="61" t="s">
        <v>33</v>
      </c>
      <c r="C287" s="62">
        <v>901495943</v>
      </c>
      <c r="D287" s="62" t="s">
        <v>257</v>
      </c>
      <c r="E287" s="63">
        <v>56358396</v>
      </c>
      <c r="F287" s="63">
        <v>46722418</v>
      </c>
      <c r="G287" s="64">
        <f t="shared" si="5"/>
        <v>-9635978</v>
      </c>
    </row>
    <row r="288" spans="2:7" outlineLevel="2" x14ac:dyDescent="0.2">
      <c r="B288" s="61" t="s">
        <v>33</v>
      </c>
      <c r="C288" s="62">
        <v>901540734</v>
      </c>
      <c r="D288" s="62" t="s">
        <v>308</v>
      </c>
      <c r="E288" s="63">
        <v>534490</v>
      </c>
      <c r="F288" s="63">
        <v>0</v>
      </c>
      <c r="G288" s="64">
        <f t="shared" si="5"/>
        <v>-534490</v>
      </c>
    </row>
    <row r="289" spans="2:7" outlineLevel="2" x14ac:dyDescent="0.2">
      <c r="B289" s="61" t="s">
        <v>33</v>
      </c>
      <c r="C289" s="62">
        <v>901540992</v>
      </c>
      <c r="D289" s="62" t="s">
        <v>263</v>
      </c>
      <c r="E289" s="63">
        <v>204755910</v>
      </c>
      <c r="F289" s="63">
        <v>169503131</v>
      </c>
      <c r="G289" s="64">
        <f t="shared" si="5"/>
        <v>-35252779</v>
      </c>
    </row>
    <row r="290" spans="2:7" outlineLevel="2" x14ac:dyDescent="0.2">
      <c r="B290" s="61" t="s">
        <v>33</v>
      </c>
      <c r="C290" s="62">
        <v>901541021</v>
      </c>
      <c r="D290" s="62" t="s">
        <v>275</v>
      </c>
      <c r="E290" s="63">
        <v>90000</v>
      </c>
      <c r="F290" s="63">
        <v>635340</v>
      </c>
      <c r="G290" s="64">
        <f t="shared" si="5"/>
        <v>545340</v>
      </c>
    </row>
    <row r="291" spans="2:7" outlineLevel="2" x14ac:dyDescent="0.2">
      <c r="B291" s="61" t="s">
        <v>33</v>
      </c>
      <c r="C291" s="62">
        <v>901541302</v>
      </c>
      <c r="D291" s="62" t="s">
        <v>262</v>
      </c>
      <c r="E291" s="63">
        <v>30911950</v>
      </c>
      <c r="F291" s="63">
        <v>24475413</v>
      </c>
      <c r="G291" s="64">
        <f t="shared" si="5"/>
        <v>-6436537</v>
      </c>
    </row>
    <row r="292" spans="2:7" ht="12.75" outlineLevel="2" thickBot="1" x14ac:dyDescent="0.25">
      <c r="B292" s="61" t="s">
        <v>33</v>
      </c>
      <c r="C292" s="62">
        <v>901682277</v>
      </c>
      <c r="D292" s="62" t="s">
        <v>257</v>
      </c>
      <c r="E292" s="63">
        <v>0</v>
      </c>
      <c r="F292" s="63">
        <v>926142334</v>
      </c>
      <c r="G292" s="64">
        <f t="shared" si="5"/>
        <v>926142334</v>
      </c>
    </row>
    <row r="293" spans="2:7" ht="12.75" outlineLevel="1" thickBot="1" x14ac:dyDescent="0.25">
      <c r="B293" s="69" t="s">
        <v>191</v>
      </c>
      <c r="C293" s="70"/>
      <c r="D293" s="70"/>
      <c r="E293" s="71">
        <f>SUBTOTAL(9,E271:E292)</f>
        <v>3873387410.9000001</v>
      </c>
      <c r="F293" s="71">
        <f>SUBTOTAL(9,F271:F292)</f>
        <v>4056624477.0899997</v>
      </c>
      <c r="G293" s="72">
        <f>SUBTOTAL(9,G271:G292)</f>
        <v>183237066.18999982</v>
      </c>
    </row>
    <row r="294" spans="2:7" ht="12.75" outlineLevel="2" thickBot="1" x14ac:dyDescent="0.25">
      <c r="B294" s="61" t="s">
        <v>34</v>
      </c>
      <c r="C294" s="62">
        <v>800246953</v>
      </c>
      <c r="D294" s="62" t="s">
        <v>168</v>
      </c>
      <c r="E294" s="63">
        <v>8821765760</v>
      </c>
      <c r="F294" s="63">
        <v>8832112771</v>
      </c>
      <c r="G294" s="64">
        <f t="shared" si="5"/>
        <v>10347011</v>
      </c>
    </row>
    <row r="295" spans="2:7" ht="12.75" outlineLevel="1" thickBot="1" x14ac:dyDescent="0.25">
      <c r="B295" s="69" t="s">
        <v>192</v>
      </c>
      <c r="C295" s="70"/>
      <c r="D295" s="70"/>
      <c r="E295" s="71">
        <f>SUBTOTAL(9,E294:E294)</f>
        <v>8821765760</v>
      </c>
      <c r="F295" s="71">
        <f>SUBTOTAL(9,F294:F294)</f>
        <v>8832112771</v>
      </c>
      <c r="G295" s="72">
        <f>SUBTOTAL(9,G294:G294)</f>
        <v>10347011</v>
      </c>
    </row>
    <row r="296" spans="2:7" outlineLevel="2" x14ac:dyDescent="0.2">
      <c r="B296" s="61" t="s">
        <v>35</v>
      </c>
      <c r="C296" s="62">
        <v>800088702</v>
      </c>
      <c r="D296" s="62" t="s">
        <v>53</v>
      </c>
      <c r="E296" s="63">
        <v>608755076.48000002</v>
      </c>
      <c r="F296" s="63">
        <v>597200455</v>
      </c>
      <c r="G296" s="64">
        <f t="shared" si="5"/>
        <v>-11554621.480000019</v>
      </c>
    </row>
    <row r="297" spans="2:7" outlineLevel="2" x14ac:dyDescent="0.2">
      <c r="B297" s="61" t="s">
        <v>35</v>
      </c>
      <c r="C297" s="62">
        <v>800130907</v>
      </c>
      <c r="D297" s="62" t="s">
        <v>241</v>
      </c>
      <c r="E297" s="63">
        <v>1697785220.9000001</v>
      </c>
      <c r="F297" s="63">
        <v>1419189406.6700001</v>
      </c>
      <c r="G297" s="64">
        <f t="shared" si="5"/>
        <v>-278595814.23000002</v>
      </c>
    </row>
    <row r="298" spans="2:7" outlineLevel="2" x14ac:dyDescent="0.2">
      <c r="B298" s="61" t="s">
        <v>35</v>
      </c>
      <c r="C298" s="62">
        <v>800249241</v>
      </c>
      <c r="D298" s="62" t="s">
        <v>55</v>
      </c>
      <c r="E298" s="63">
        <v>257560078.69999999</v>
      </c>
      <c r="F298" s="63">
        <v>257560078.69999999</v>
      </c>
      <c r="G298" s="64">
        <f t="shared" si="5"/>
        <v>0</v>
      </c>
    </row>
    <row r="299" spans="2:7" outlineLevel="2" x14ac:dyDescent="0.2">
      <c r="B299" s="61" t="s">
        <v>35</v>
      </c>
      <c r="C299" s="62">
        <v>800251440</v>
      </c>
      <c r="D299" s="62" t="s">
        <v>57</v>
      </c>
      <c r="E299" s="63">
        <v>1842536354.0999999</v>
      </c>
      <c r="F299" s="63">
        <v>1284227276.0899999</v>
      </c>
      <c r="G299" s="64">
        <f t="shared" si="5"/>
        <v>-558309078.00999999</v>
      </c>
    </row>
    <row r="300" spans="2:7" outlineLevel="2" x14ac:dyDescent="0.2">
      <c r="B300" s="61" t="s">
        <v>35</v>
      </c>
      <c r="C300" s="62">
        <v>805001157</v>
      </c>
      <c r="D300" s="62" t="s">
        <v>60</v>
      </c>
      <c r="E300" s="63">
        <v>8404918</v>
      </c>
      <c r="F300" s="63">
        <v>22286956</v>
      </c>
      <c r="G300" s="64">
        <f t="shared" si="5"/>
        <v>13882038</v>
      </c>
    </row>
    <row r="301" spans="2:7" outlineLevel="2" x14ac:dyDescent="0.2">
      <c r="B301" s="61" t="s">
        <v>35</v>
      </c>
      <c r="C301" s="62">
        <v>806008394</v>
      </c>
      <c r="D301" s="62" t="s">
        <v>61</v>
      </c>
      <c r="E301" s="63">
        <v>1261520540.02</v>
      </c>
      <c r="F301" s="63">
        <v>762818240.97000003</v>
      </c>
      <c r="G301" s="64">
        <f t="shared" si="5"/>
        <v>-498702299.04999995</v>
      </c>
    </row>
    <row r="302" spans="2:7" outlineLevel="2" x14ac:dyDescent="0.2">
      <c r="B302" s="61" t="s">
        <v>35</v>
      </c>
      <c r="C302" s="62">
        <v>809008362</v>
      </c>
      <c r="D302" s="62" t="s">
        <v>135</v>
      </c>
      <c r="E302" s="63">
        <v>249871172.61000001</v>
      </c>
      <c r="F302" s="63">
        <v>505412731</v>
      </c>
      <c r="G302" s="64">
        <f t="shared" si="5"/>
        <v>255541558.38999999</v>
      </c>
    </row>
    <row r="303" spans="2:7" outlineLevel="2" x14ac:dyDescent="0.2">
      <c r="B303" s="61" t="s">
        <v>35</v>
      </c>
      <c r="C303" s="62">
        <v>814000337</v>
      </c>
      <c r="D303" s="62" t="s">
        <v>62</v>
      </c>
      <c r="E303" s="63">
        <v>266594488</v>
      </c>
      <c r="F303" s="63">
        <v>265396409</v>
      </c>
      <c r="G303" s="64">
        <f t="shared" si="5"/>
        <v>-1198079</v>
      </c>
    </row>
    <row r="304" spans="2:7" outlineLevel="2" x14ac:dyDescent="0.2">
      <c r="B304" s="61" t="s">
        <v>35</v>
      </c>
      <c r="C304" s="62">
        <v>817000248</v>
      </c>
      <c r="D304" s="62" t="s">
        <v>63</v>
      </c>
      <c r="E304" s="63">
        <v>271042296</v>
      </c>
      <c r="F304" s="63">
        <v>270889345</v>
      </c>
      <c r="G304" s="64">
        <f t="shared" si="5"/>
        <v>-152951</v>
      </c>
    </row>
    <row r="305" spans="2:7" outlineLevel="2" x14ac:dyDescent="0.2">
      <c r="B305" s="61" t="s">
        <v>35</v>
      </c>
      <c r="C305" s="62">
        <v>817001773</v>
      </c>
      <c r="D305" s="62" t="s">
        <v>137</v>
      </c>
      <c r="E305" s="63">
        <v>161823431.13</v>
      </c>
      <c r="F305" s="63">
        <v>387045542</v>
      </c>
      <c r="G305" s="64">
        <f t="shared" si="5"/>
        <v>225222110.87</v>
      </c>
    </row>
    <row r="306" spans="2:7" outlineLevel="2" x14ac:dyDescent="0.2">
      <c r="B306" s="61" t="s">
        <v>35</v>
      </c>
      <c r="C306" s="62">
        <v>824001398</v>
      </c>
      <c r="D306" s="62" t="s">
        <v>138</v>
      </c>
      <c r="E306" s="63">
        <v>129744302</v>
      </c>
      <c r="F306" s="63">
        <v>135456047</v>
      </c>
      <c r="G306" s="64">
        <f t="shared" si="5"/>
        <v>5711745</v>
      </c>
    </row>
    <row r="307" spans="2:7" outlineLevel="2" x14ac:dyDescent="0.2">
      <c r="B307" s="61" t="s">
        <v>35</v>
      </c>
      <c r="C307" s="62">
        <v>830003564</v>
      </c>
      <c r="D307" s="62" t="s">
        <v>65</v>
      </c>
      <c r="E307" s="63">
        <v>3224752846.54</v>
      </c>
      <c r="F307" s="63">
        <v>4553718487.1999998</v>
      </c>
      <c r="G307" s="64">
        <f t="shared" si="5"/>
        <v>1328965640.6599998</v>
      </c>
    </row>
    <row r="308" spans="2:7" outlineLevel="2" x14ac:dyDescent="0.2">
      <c r="B308" s="61" t="s">
        <v>35</v>
      </c>
      <c r="C308" s="62">
        <v>830113831</v>
      </c>
      <c r="D308" s="62" t="s">
        <v>68</v>
      </c>
      <c r="E308" s="63">
        <v>496178529.54999995</v>
      </c>
      <c r="F308" s="63">
        <v>346759865.15999997</v>
      </c>
      <c r="G308" s="64">
        <f t="shared" si="5"/>
        <v>-149418664.38999999</v>
      </c>
    </row>
    <row r="309" spans="2:7" outlineLevel="2" x14ac:dyDescent="0.2">
      <c r="B309" s="61" t="s">
        <v>35</v>
      </c>
      <c r="C309" s="62">
        <v>837000084</v>
      </c>
      <c r="D309" s="62" t="s">
        <v>139</v>
      </c>
      <c r="E309" s="63">
        <v>214296314.09999999</v>
      </c>
      <c r="F309" s="63">
        <v>250363677.28000003</v>
      </c>
      <c r="G309" s="64">
        <f t="shared" si="5"/>
        <v>36067363.180000037</v>
      </c>
    </row>
    <row r="310" spans="2:7" outlineLevel="2" x14ac:dyDescent="0.2">
      <c r="B310" s="61" t="s">
        <v>35</v>
      </c>
      <c r="C310" s="62">
        <v>839000495</v>
      </c>
      <c r="D310" s="62" t="s">
        <v>140</v>
      </c>
      <c r="E310" s="63">
        <v>5245419.5</v>
      </c>
      <c r="F310" s="63">
        <v>31642910</v>
      </c>
      <c r="G310" s="64">
        <f t="shared" si="5"/>
        <v>26397490.5</v>
      </c>
    </row>
    <row r="311" spans="2:7" outlineLevel="2" x14ac:dyDescent="0.2">
      <c r="B311" s="61" t="s">
        <v>35</v>
      </c>
      <c r="C311" s="62">
        <v>860066942</v>
      </c>
      <c r="D311" s="62" t="s">
        <v>70</v>
      </c>
      <c r="E311" s="63">
        <v>1413966666.3</v>
      </c>
      <c r="F311" s="63">
        <v>1243112719.1100001</v>
      </c>
      <c r="G311" s="64">
        <f t="shared" si="5"/>
        <v>-170853947.18999982</v>
      </c>
    </row>
    <row r="312" spans="2:7" outlineLevel="2" x14ac:dyDescent="0.2">
      <c r="B312" s="61" t="s">
        <v>35</v>
      </c>
      <c r="C312" s="62">
        <v>890102044</v>
      </c>
      <c r="D312" s="62" t="s">
        <v>71</v>
      </c>
      <c r="E312" s="63">
        <v>126334920.57999998</v>
      </c>
      <c r="F312" s="63">
        <v>279843790.38</v>
      </c>
      <c r="G312" s="64">
        <f t="shared" si="5"/>
        <v>153508869.80000001</v>
      </c>
    </row>
    <row r="313" spans="2:7" outlineLevel="2" x14ac:dyDescent="0.2">
      <c r="B313" s="61" t="s">
        <v>35</v>
      </c>
      <c r="C313" s="62">
        <v>890303093</v>
      </c>
      <c r="D313" s="62" t="s">
        <v>73</v>
      </c>
      <c r="E313" s="63">
        <v>17550868</v>
      </c>
      <c r="F313" s="63">
        <v>18713515</v>
      </c>
      <c r="G313" s="64">
        <f t="shared" si="5"/>
        <v>1162647</v>
      </c>
    </row>
    <row r="314" spans="2:7" outlineLevel="2" x14ac:dyDescent="0.2">
      <c r="B314" s="61" t="s">
        <v>35</v>
      </c>
      <c r="C314" s="62">
        <v>890500675</v>
      </c>
      <c r="D314" s="62" t="s">
        <v>142</v>
      </c>
      <c r="E314" s="63">
        <v>39380793.68</v>
      </c>
      <c r="F314" s="63">
        <v>57292805</v>
      </c>
      <c r="G314" s="64">
        <f t="shared" si="5"/>
        <v>17912011.32</v>
      </c>
    </row>
    <row r="315" spans="2:7" outlineLevel="2" x14ac:dyDescent="0.2">
      <c r="B315" s="61" t="s">
        <v>35</v>
      </c>
      <c r="C315" s="62">
        <v>891600091</v>
      </c>
      <c r="D315" s="62" t="s">
        <v>75</v>
      </c>
      <c r="E315" s="63">
        <v>291574128</v>
      </c>
      <c r="F315" s="63">
        <v>360031496</v>
      </c>
      <c r="G315" s="64">
        <f t="shared" si="5"/>
        <v>68457368</v>
      </c>
    </row>
    <row r="316" spans="2:7" outlineLevel="2" x14ac:dyDescent="0.2">
      <c r="B316" s="61" t="s">
        <v>35</v>
      </c>
      <c r="C316" s="62">
        <v>891856000</v>
      </c>
      <c r="D316" s="62" t="s">
        <v>76</v>
      </c>
      <c r="E316" s="63">
        <v>619266530.75999999</v>
      </c>
      <c r="F316" s="63">
        <v>1491973347.1500001</v>
      </c>
      <c r="G316" s="64">
        <f t="shared" si="5"/>
        <v>872706816.3900001</v>
      </c>
    </row>
    <row r="317" spans="2:7" outlineLevel="2" x14ac:dyDescent="0.2">
      <c r="B317" s="61" t="s">
        <v>35</v>
      </c>
      <c r="C317" s="62">
        <v>900156264</v>
      </c>
      <c r="D317" s="62" t="s">
        <v>77</v>
      </c>
      <c r="E317" s="63">
        <v>3454133264</v>
      </c>
      <c r="F317" s="63">
        <v>5750270891</v>
      </c>
      <c r="G317" s="64">
        <f t="shared" si="5"/>
        <v>2296137627</v>
      </c>
    </row>
    <row r="318" spans="2:7" outlineLevel="2" x14ac:dyDescent="0.2">
      <c r="B318" s="61" t="s">
        <v>35</v>
      </c>
      <c r="C318" s="62">
        <v>900226715</v>
      </c>
      <c r="D318" s="62" t="s">
        <v>78</v>
      </c>
      <c r="E318" s="63">
        <v>6144351559.7299995</v>
      </c>
      <c r="F318" s="63">
        <v>8041089216.2600002</v>
      </c>
      <c r="G318" s="64">
        <f t="shared" si="5"/>
        <v>1896737656.5300007</v>
      </c>
    </row>
    <row r="319" spans="2:7" outlineLevel="2" x14ac:dyDescent="0.2">
      <c r="B319" s="61" t="s">
        <v>35</v>
      </c>
      <c r="C319" s="62">
        <v>900298372</v>
      </c>
      <c r="D319" s="62" t="s">
        <v>232</v>
      </c>
      <c r="E319" s="63">
        <v>28664906860.459991</v>
      </c>
      <c r="F319" s="63">
        <v>29308949071.379997</v>
      </c>
      <c r="G319" s="64">
        <f t="shared" si="5"/>
        <v>644042210.9200058</v>
      </c>
    </row>
    <row r="320" spans="2:7" outlineLevel="2" x14ac:dyDescent="0.2">
      <c r="B320" s="61" t="s">
        <v>35</v>
      </c>
      <c r="C320" s="62">
        <v>900604350</v>
      </c>
      <c r="D320" s="62" t="s">
        <v>259</v>
      </c>
      <c r="E320" s="63">
        <v>563525128.93000007</v>
      </c>
      <c r="F320" s="63">
        <v>812216153.20000005</v>
      </c>
      <c r="G320" s="64">
        <f t="shared" si="5"/>
        <v>248691024.26999998</v>
      </c>
    </row>
    <row r="321" spans="2:9" outlineLevel="2" x14ac:dyDescent="0.2">
      <c r="B321" s="61" t="s">
        <v>35</v>
      </c>
      <c r="C321" s="62">
        <v>900914254</v>
      </c>
      <c r="D321" s="62" t="s">
        <v>238</v>
      </c>
      <c r="E321" s="63">
        <v>57800</v>
      </c>
      <c r="F321" s="63">
        <v>2321552</v>
      </c>
      <c r="G321" s="64">
        <f t="shared" si="5"/>
        <v>2263752</v>
      </c>
    </row>
    <row r="322" spans="2:9" outlineLevel="2" x14ac:dyDescent="0.2">
      <c r="B322" s="61" t="s">
        <v>35</v>
      </c>
      <c r="C322" s="62">
        <v>900935126</v>
      </c>
      <c r="D322" s="62" t="s">
        <v>147</v>
      </c>
      <c r="E322" s="63">
        <v>1634741455.2</v>
      </c>
      <c r="F322" s="63">
        <v>1492192596.4000001</v>
      </c>
      <c r="G322" s="64">
        <f t="shared" si="5"/>
        <v>-142548858.79999995</v>
      </c>
    </row>
    <row r="323" spans="2:9" outlineLevel="2" x14ac:dyDescent="0.2">
      <c r="B323" s="61" t="s">
        <v>35</v>
      </c>
      <c r="C323" s="62">
        <v>901021565</v>
      </c>
      <c r="D323" s="62" t="s">
        <v>270</v>
      </c>
      <c r="E323" s="63">
        <v>1220255407.6500001</v>
      </c>
      <c r="F323" s="63">
        <v>1318101163</v>
      </c>
      <c r="G323" s="64">
        <f t="shared" si="5"/>
        <v>97845755.349999905</v>
      </c>
    </row>
    <row r="324" spans="2:9" outlineLevel="2" x14ac:dyDescent="0.2">
      <c r="B324" s="61" t="s">
        <v>35</v>
      </c>
      <c r="C324" s="62">
        <v>901543211</v>
      </c>
      <c r="D324" s="62" t="s">
        <v>272</v>
      </c>
      <c r="E324" s="63">
        <v>443814914.79999995</v>
      </c>
      <c r="F324" s="63">
        <v>2075924619.0600002</v>
      </c>
      <c r="G324" s="64">
        <f t="shared" si="5"/>
        <v>1632109704.2600002</v>
      </c>
    </row>
    <row r="325" spans="2:9" outlineLevel="2" x14ac:dyDescent="0.2">
      <c r="B325" s="61" t="s">
        <v>35</v>
      </c>
      <c r="C325" s="62">
        <v>901543761</v>
      </c>
      <c r="D325" s="62" t="s">
        <v>265</v>
      </c>
      <c r="E325" s="63">
        <v>45313119.700000003</v>
      </c>
      <c r="F325" s="63">
        <v>171486441</v>
      </c>
      <c r="G325" s="64">
        <f t="shared" si="5"/>
        <v>126173321.3</v>
      </c>
    </row>
    <row r="326" spans="2:9" outlineLevel="2" x14ac:dyDescent="0.2">
      <c r="B326" s="61" t="s">
        <v>35</v>
      </c>
      <c r="C326" s="62">
        <v>1074831762</v>
      </c>
      <c r="D326" s="62" t="s">
        <v>292</v>
      </c>
      <c r="E326" s="63">
        <v>0</v>
      </c>
      <c r="F326" s="63">
        <v>59719.5</v>
      </c>
      <c r="G326" s="64">
        <f t="shared" si="5"/>
        <v>59719.5</v>
      </c>
    </row>
    <row r="327" spans="2:9" outlineLevel="2" x14ac:dyDescent="0.2">
      <c r="B327" s="61" t="s">
        <v>35</v>
      </c>
      <c r="C327" s="62">
        <v>1245082221</v>
      </c>
      <c r="D327" s="62" t="s">
        <v>316</v>
      </c>
      <c r="E327" s="63">
        <v>0</v>
      </c>
      <c r="F327" s="63">
        <v>7072455</v>
      </c>
      <c r="G327" s="64">
        <f t="shared" si="5"/>
        <v>7072455</v>
      </c>
    </row>
    <row r="328" spans="2:9" outlineLevel="2" x14ac:dyDescent="0.2">
      <c r="B328" s="61" t="s">
        <v>35</v>
      </c>
      <c r="C328" s="62">
        <v>1245082248</v>
      </c>
      <c r="D328" s="62" t="s">
        <v>317</v>
      </c>
      <c r="E328" s="63">
        <v>0</v>
      </c>
      <c r="F328" s="63">
        <v>13569634</v>
      </c>
      <c r="G328" s="64">
        <f t="shared" si="5"/>
        <v>13569634</v>
      </c>
    </row>
    <row r="329" spans="2:9" outlineLevel="2" x14ac:dyDescent="0.2">
      <c r="B329" s="61" t="s">
        <v>35</v>
      </c>
      <c r="C329" s="62">
        <v>24044810931355</v>
      </c>
      <c r="D329" s="62" t="s">
        <v>318</v>
      </c>
      <c r="E329" s="63">
        <v>0</v>
      </c>
      <c r="F329" s="63">
        <v>8588323.8000000007</v>
      </c>
      <c r="G329" s="64">
        <f t="shared" si="5"/>
        <v>8588323.8000000007</v>
      </c>
    </row>
    <row r="330" spans="2:9" ht="12.75" outlineLevel="2" thickBot="1" x14ac:dyDescent="0.25">
      <c r="B330" s="61" t="s">
        <v>35</v>
      </c>
      <c r="C330" s="62">
        <v>24049610945774</v>
      </c>
      <c r="D330" s="62" t="s">
        <v>319</v>
      </c>
      <c r="E330" s="63">
        <v>0</v>
      </c>
      <c r="F330" s="63">
        <v>67146</v>
      </c>
      <c r="G330" s="64">
        <f t="shared" si="5"/>
        <v>67146</v>
      </c>
    </row>
    <row r="331" spans="2:9" ht="12.75" outlineLevel="1" thickBot="1" x14ac:dyDescent="0.25">
      <c r="B331" s="69" t="s">
        <v>193</v>
      </c>
      <c r="C331" s="70"/>
      <c r="D331" s="70"/>
      <c r="E331" s="71">
        <f>SUBTOTAL(9,E296:E330)</f>
        <v>55375284405.419991</v>
      </c>
      <c r="F331" s="71">
        <f>SUBTOTAL(9,F296:F330)</f>
        <v>63542844081.309998</v>
      </c>
      <c r="G331" s="72">
        <f>SUBTOTAL(9,G296:G330)</f>
        <v>8167559675.890007</v>
      </c>
    </row>
    <row r="332" spans="2:9" ht="12.75" thickBot="1" x14ac:dyDescent="0.25">
      <c r="B332" s="69" t="s">
        <v>225</v>
      </c>
      <c r="C332" s="70"/>
      <c r="D332" s="70"/>
      <c r="E332" s="71">
        <f>SUBTOTAL(9,E7:E330)</f>
        <v>220799815564.76001</v>
      </c>
      <c r="F332" s="71">
        <f>SUBTOTAL(9,F7:F330)</f>
        <v>232687518564.25</v>
      </c>
      <c r="G332" s="72">
        <f>SUBTOTAL(9,G7:G330)</f>
        <v>11887702999.489979</v>
      </c>
    </row>
    <row r="333" spans="2:9" ht="12.75" thickBot="1" x14ac:dyDescent="0.25"/>
    <row r="334" spans="2:9" customFormat="1" ht="15.75" thickBot="1" x14ac:dyDescent="0.3">
      <c r="B334" s="107" t="s">
        <v>310</v>
      </c>
      <c r="C334" s="108"/>
      <c r="D334" s="109"/>
      <c r="E334" s="73">
        <v>6820973943.6499996</v>
      </c>
      <c r="F334" s="73">
        <v>7069389023.3099995</v>
      </c>
      <c r="G334" s="74">
        <f t="shared" ref="G334:G336" si="6">+F334-E334</f>
        <v>248415079.65999985</v>
      </c>
    </row>
    <row r="335" spans="2:9" customFormat="1" ht="10.5" customHeight="1" thickBot="1" x14ac:dyDescent="0.3">
      <c r="B335" s="75"/>
      <c r="C335" s="76"/>
      <c r="D335" s="75"/>
      <c r="E335" s="77"/>
      <c r="F335" s="77"/>
      <c r="G335" s="51"/>
      <c r="H335" s="51"/>
      <c r="I335" s="51"/>
    </row>
    <row r="336" spans="2:9" customFormat="1" ht="15.75" thickBot="1" x14ac:dyDescent="0.3">
      <c r="B336" s="78" t="s">
        <v>252</v>
      </c>
      <c r="C336" s="79"/>
      <c r="D336" s="79"/>
      <c r="E336" s="80">
        <f>+E334+E332</f>
        <v>227620789508.41</v>
      </c>
      <c r="F336" s="80">
        <f>+F334+F332</f>
        <v>239756907587.56</v>
      </c>
      <c r="G336" s="81">
        <f t="shared" si="6"/>
        <v>12136118079.149994</v>
      </c>
    </row>
    <row r="341" spans="2:7" customFormat="1" ht="15" x14ac:dyDescent="0.25">
      <c r="B341" s="110" t="s">
        <v>228</v>
      </c>
      <c r="C341" s="110"/>
      <c r="E341" s="82"/>
      <c r="F341" s="82"/>
      <c r="G341" s="82"/>
    </row>
    <row r="342" spans="2:7" customFormat="1" ht="15" x14ac:dyDescent="0.25">
      <c r="B342" s="50" t="s">
        <v>227</v>
      </c>
      <c r="C342" s="83"/>
      <c r="E342" s="82"/>
      <c r="F342" s="82"/>
      <c r="G342" s="82"/>
    </row>
    <row r="343" spans="2:7" customFormat="1" ht="15" x14ac:dyDescent="0.25">
      <c r="B343" s="50" t="s">
        <v>203</v>
      </c>
      <c r="C343" s="83"/>
      <c r="E343" s="82"/>
      <c r="F343" s="82"/>
      <c r="G343" s="82"/>
    </row>
    <row r="344" spans="2:7" customFormat="1" ht="15" x14ac:dyDescent="0.25">
      <c r="B344" s="50"/>
      <c r="C344" s="83"/>
      <c r="E344" s="82"/>
      <c r="F344" s="82"/>
      <c r="G344" s="82"/>
    </row>
    <row r="345" spans="2:7" customFormat="1" ht="15" x14ac:dyDescent="0.25">
      <c r="B345" s="50"/>
      <c r="C345" s="83"/>
      <c r="E345" s="82"/>
      <c r="F345" s="82"/>
      <c r="G345" s="82"/>
    </row>
    <row r="346" spans="2:7" customFormat="1" ht="15" x14ac:dyDescent="0.25">
      <c r="B346" s="84" t="s">
        <v>204</v>
      </c>
      <c r="C346" s="83"/>
      <c r="E346" s="82"/>
      <c r="F346" s="82"/>
      <c r="G346" s="82"/>
    </row>
    <row r="347" spans="2:7" customFormat="1" ht="15" x14ac:dyDescent="0.25">
      <c r="B347" s="50" t="s">
        <v>226</v>
      </c>
      <c r="C347" s="83"/>
      <c r="E347" s="82"/>
      <c r="F347" s="82"/>
      <c r="G347" s="82"/>
    </row>
    <row r="348" spans="2:7" customFormat="1" ht="15" x14ac:dyDescent="0.25">
      <c r="B348" s="50" t="s">
        <v>203</v>
      </c>
      <c r="C348" s="83"/>
      <c r="E348" s="82"/>
      <c r="F348" s="82"/>
      <c r="G348" s="82"/>
    </row>
  </sheetData>
  <mergeCells count="2">
    <mergeCell ref="B334:D334"/>
    <mergeCell ref="B341:C34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Abril_2024</vt:lpstr>
      <vt:lpstr>2023-2024</vt:lpstr>
      <vt:lpstr>Abril_2024!Títulos_a_imprimir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2024-05-16T15:51:00Z</dcterms:modified>
</cp:coreProperties>
</file>